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activeTab="1"/>
  </bookViews>
  <sheets>
    <sheet name="Sheet4" sheetId="4" r:id="rId1"/>
    <sheet name="Sheet5" sheetId="5" r:id="rId2"/>
  </sheets>
  <definedNames>
    <definedName name="bb">INDEX(photo,MATCH(#REF!,INDEX(photo,0,1),0),2)</definedName>
    <definedName name="photo">#REF!</definedName>
    <definedName name="ss">#REF!</definedName>
  </definedNames>
  <calcPr calcId="145621"/>
</workbook>
</file>

<file path=xl/calcChain.xml><?xml version="1.0" encoding="utf-8"?>
<calcChain xmlns="http://schemas.openxmlformats.org/spreadsheetml/2006/main">
  <c r="K55" i="4" l="1"/>
  <c r="O55" i="4" s="1"/>
  <c r="L55" i="4"/>
  <c r="M55" i="4"/>
  <c r="P55" i="4"/>
  <c r="R55" i="4"/>
  <c r="T55" i="4"/>
  <c r="K56" i="4"/>
  <c r="L56" i="4"/>
  <c r="M56" i="4"/>
  <c r="N56" i="4"/>
  <c r="O56" i="4"/>
  <c r="P56" i="4"/>
  <c r="Q56" i="4"/>
  <c r="R56" i="4"/>
  <c r="S56" i="4"/>
  <c r="T56" i="4"/>
  <c r="K57" i="4"/>
  <c r="L57" i="4"/>
  <c r="M57" i="4"/>
  <c r="O57" i="4"/>
  <c r="P57" i="4"/>
  <c r="Q57" i="4"/>
  <c r="R57" i="4"/>
  <c r="S57" i="4"/>
  <c r="T57" i="4"/>
  <c r="G58" i="4"/>
  <c r="Z57" i="4" s="1"/>
  <c r="K58" i="4"/>
  <c r="N58" i="4" s="1"/>
  <c r="L58" i="4"/>
  <c r="M58" i="4"/>
  <c r="O58" i="4"/>
  <c r="Q58" i="4"/>
  <c r="S58" i="4"/>
  <c r="G59" i="4"/>
  <c r="Z56" i="4" s="1"/>
  <c r="K59" i="4"/>
  <c r="O59" i="4" s="1"/>
  <c r="M59" i="4"/>
  <c r="N59" i="4"/>
  <c r="P59" i="4"/>
  <c r="R59" i="4"/>
  <c r="T59" i="4"/>
  <c r="G60" i="4"/>
  <c r="K60" i="4"/>
  <c r="P60" i="4" s="1"/>
  <c r="L60" i="4"/>
  <c r="M60" i="4"/>
  <c r="Q60" i="4"/>
  <c r="G61" i="4"/>
  <c r="K61" i="4"/>
  <c r="L61" i="4"/>
  <c r="M61" i="4"/>
  <c r="O61" i="4"/>
  <c r="Q61" i="4"/>
  <c r="S61" i="4"/>
  <c r="Y61" i="4"/>
  <c r="G62" i="4"/>
  <c r="X62" i="4" s="1"/>
  <c r="K62" i="4"/>
  <c r="L62" i="4"/>
  <c r="M62" i="4"/>
  <c r="O62" i="4"/>
  <c r="P62" i="4"/>
  <c r="Q62" i="4"/>
  <c r="R62" i="4"/>
  <c r="S62" i="4"/>
  <c r="T62" i="4"/>
  <c r="Y62" i="4"/>
  <c r="G63" i="4"/>
  <c r="Z62" i="4" s="1"/>
  <c r="K63" i="4"/>
  <c r="N63" i="4" s="1"/>
  <c r="L63" i="4"/>
  <c r="M63" i="4"/>
  <c r="Q63" i="4"/>
  <c r="G64" i="4"/>
  <c r="G67" i="4" s="1"/>
  <c r="K64" i="4"/>
  <c r="L64" i="4"/>
  <c r="M64" i="4"/>
  <c r="N64" i="4"/>
  <c r="O64" i="4"/>
  <c r="P64" i="4"/>
  <c r="Q64" i="4"/>
  <c r="R64" i="4"/>
  <c r="S64" i="4"/>
  <c r="T64" i="4"/>
  <c r="K65" i="4"/>
  <c r="P65" i="4" s="1"/>
  <c r="L65" i="4"/>
  <c r="M65" i="4"/>
  <c r="O65" i="4"/>
  <c r="Q65" i="4"/>
  <c r="S65" i="4"/>
  <c r="K66" i="4"/>
  <c r="L66" i="4"/>
  <c r="M66" i="4"/>
  <c r="O66" i="4"/>
  <c r="Q66" i="4"/>
  <c r="S66" i="4"/>
  <c r="K67" i="4"/>
  <c r="O67" i="4" s="1"/>
  <c r="L67" i="4"/>
  <c r="M67" i="4"/>
  <c r="P67" i="4"/>
  <c r="R67" i="4"/>
  <c r="T67" i="4"/>
  <c r="G68" i="4"/>
  <c r="K68" i="4"/>
  <c r="N68" i="4" s="1"/>
  <c r="L68" i="4"/>
  <c r="M68" i="4"/>
  <c r="Q68" i="4"/>
  <c r="G69" i="4"/>
  <c r="G70" i="4" s="1"/>
  <c r="K69" i="4"/>
  <c r="M69" i="4"/>
  <c r="N69" i="4"/>
  <c r="O69" i="4"/>
  <c r="P69" i="4"/>
  <c r="Q69" i="4"/>
  <c r="R69" i="4"/>
  <c r="S69" i="4"/>
  <c r="T69" i="4"/>
  <c r="K70" i="4"/>
  <c r="P70" i="4" s="1"/>
  <c r="L70" i="4"/>
  <c r="M70" i="4"/>
  <c r="O70" i="4"/>
  <c r="Q70" i="4"/>
  <c r="S70" i="4"/>
  <c r="K71" i="4"/>
  <c r="L71" i="4"/>
  <c r="M71" i="4"/>
  <c r="O71" i="4"/>
  <c r="Q71" i="4"/>
  <c r="S71" i="4"/>
  <c r="K72" i="4"/>
  <c r="O72" i="4" s="1"/>
  <c r="L72" i="4"/>
  <c r="M72" i="4"/>
  <c r="P72" i="4"/>
  <c r="R72" i="4"/>
  <c r="T72" i="4"/>
  <c r="G73" i="4"/>
  <c r="K73" i="4"/>
  <c r="N73" i="4" s="1"/>
  <c r="L73" i="4"/>
  <c r="M73" i="4"/>
  <c r="Q73" i="4"/>
  <c r="G74" i="4"/>
  <c r="G77" i="4" s="1"/>
  <c r="X77" i="4" s="1"/>
  <c r="K74" i="4"/>
  <c r="M74" i="4"/>
  <c r="N74" i="4"/>
  <c r="O74" i="4"/>
  <c r="P74" i="4"/>
  <c r="Q74" i="4"/>
  <c r="R74" i="4"/>
  <c r="S74" i="4"/>
  <c r="T74" i="4"/>
  <c r="K75" i="4"/>
  <c r="L75" i="4"/>
  <c r="M75" i="4"/>
  <c r="K76" i="4"/>
  <c r="O76" i="4" s="1"/>
  <c r="L76" i="4"/>
  <c r="M76" i="4"/>
  <c r="Q76" i="4"/>
  <c r="T76" i="4"/>
  <c r="K77" i="4"/>
  <c r="O77" i="4" s="1"/>
  <c r="L77" i="4"/>
  <c r="M77" i="4"/>
  <c r="P77" i="4"/>
  <c r="R77" i="4"/>
  <c r="T77" i="4"/>
  <c r="G78" i="4"/>
  <c r="K78" i="4"/>
  <c r="Q78" i="4" s="1"/>
  <c r="L78" i="4"/>
  <c r="M78" i="4"/>
  <c r="G79" i="4"/>
  <c r="K79" i="4"/>
  <c r="M79" i="4"/>
  <c r="N79" i="4"/>
  <c r="O79" i="4"/>
  <c r="P79" i="4"/>
  <c r="Q79" i="4"/>
  <c r="R79" i="4"/>
  <c r="S79" i="4"/>
  <c r="T79" i="4"/>
  <c r="K80" i="4"/>
  <c r="O80" i="4" s="1"/>
  <c r="L80" i="4"/>
  <c r="M80" i="4"/>
  <c r="Q80" i="4"/>
  <c r="K81" i="4"/>
  <c r="Q81" i="4" s="1"/>
  <c r="L81" i="4"/>
  <c r="M81" i="4"/>
  <c r="Z81" i="4"/>
  <c r="K82" i="4"/>
  <c r="L82" i="4"/>
  <c r="M82" i="4"/>
  <c r="O82" i="4"/>
  <c r="P82" i="4"/>
  <c r="Q82" i="4"/>
  <c r="R82" i="4"/>
  <c r="S82" i="4"/>
  <c r="T82" i="4"/>
  <c r="G83" i="4"/>
  <c r="Z82" i="4" s="1"/>
  <c r="K83" i="4"/>
  <c r="L83" i="4"/>
  <c r="M83" i="4"/>
  <c r="O83" i="4"/>
  <c r="Q83" i="4"/>
  <c r="S83" i="4"/>
  <c r="G84" i="4"/>
  <c r="K84" i="4"/>
  <c r="O84" i="4" s="1"/>
  <c r="M84" i="4"/>
  <c r="N84" i="4"/>
  <c r="P84" i="4"/>
  <c r="R84" i="4"/>
  <c r="T84" i="4"/>
  <c r="K85" i="4"/>
  <c r="L85" i="4"/>
  <c r="M85" i="4"/>
  <c r="X85" i="4"/>
  <c r="K86" i="4"/>
  <c r="L86" i="4"/>
  <c r="M86" i="4"/>
  <c r="O86" i="4"/>
  <c r="Q86" i="4"/>
  <c r="S86" i="4"/>
  <c r="G87" i="4"/>
  <c r="X87" i="4" s="1"/>
  <c r="K87" i="4"/>
  <c r="O87" i="4" s="1"/>
  <c r="L87" i="4"/>
  <c r="M87" i="4"/>
  <c r="P87" i="4"/>
  <c r="R87" i="4"/>
  <c r="T87" i="4"/>
  <c r="G88" i="4"/>
  <c r="K88" i="4"/>
  <c r="L88" i="4"/>
  <c r="M88" i="4"/>
  <c r="G89" i="4"/>
  <c r="K89" i="4"/>
  <c r="P89" i="4" s="1"/>
  <c r="L89" i="4"/>
  <c r="M89" i="4"/>
  <c r="N89" i="4"/>
  <c r="O89" i="4"/>
  <c r="Q89" i="4"/>
  <c r="S89" i="4"/>
  <c r="K90" i="4"/>
  <c r="O90" i="4" s="1"/>
  <c r="L90" i="4"/>
  <c r="M90" i="4"/>
  <c r="Q90" i="4"/>
  <c r="K91" i="4"/>
  <c r="L91" i="4"/>
  <c r="M91" i="4"/>
  <c r="K92" i="4"/>
  <c r="O92" i="4" s="1"/>
  <c r="L92" i="4"/>
  <c r="M92" i="4"/>
  <c r="P92" i="4"/>
  <c r="R92" i="4"/>
  <c r="T92" i="4"/>
  <c r="G93" i="4"/>
  <c r="K93" i="4"/>
  <c r="O93" i="4" s="1"/>
  <c r="L93" i="4"/>
  <c r="M93" i="4"/>
  <c r="Q93" i="4"/>
  <c r="G94" i="4"/>
  <c r="Z91" i="4" s="1"/>
  <c r="K94" i="4"/>
  <c r="M94" i="4"/>
  <c r="N94" i="4"/>
  <c r="O94" i="4"/>
  <c r="P94" i="4"/>
  <c r="Q94" i="4"/>
  <c r="R94" i="4"/>
  <c r="S94" i="4"/>
  <c r="T94" i="4"/>
  <c r="K95" i="4"/>
  <c r="Q95" i="4" s="1"/>
  <c r="L95" i="4"/>
  <c r="M95" i="4"/>
  <c r="K96" i="4"/>
  <c r="O96" i="4" s="1"/>
  <c r="L96" i="4"/>
  <c r="M96" i="4"/>
  <c r="Q96" i="4"/>
  <c r="G97" i="4"/>
  <c r="X97" i="4" s="1"/>
  <c r="K97" i="4"/>
  <c r="L97" i="4"/>
  <c r="M97" i="4"/>
  <c r="O97" i="4"/>
  <c r="P97" i="4"/>
  <c r="Q97" i="4"/>
  <c r="R97" i="4"/>
  <c r="S97" i="4"/>
  <c r="T97" i="4"/>
  <c r="G98" i="4"/>
  <c r="Z97" i="4" s="1"/>
  <c r="K98" i="4"/>
  <c r="L98" i="4"/>
  <c r="M98" i="4"/>
  <c r="Q98" i="4"/>
  <c r="G99" i="4"/>
  <c r="K99" i="4"/>
  <c r="O99" i="4" s="1"/>
  <c r="M99" i="4"/>
  <c r="N99" i="4"/>
  <c r="P99" i="4"/>
  <c r="R99" i="4"/>
  <c r="T99" i="4"/>
  <c r="K100" i="4"/>
  <c r="L100" i="4"/>
  <c r="M100" i="4"/>
  <c r="O100" i="4"/>
  <c r="Q100" i="4"/>
  <c r="S100" i="4"/>
  <c r="K101" i="4"/>
  <c r="L101" i="4"/>
  <c r="M101" i="4"/>
  <c r="Q101" i="4"/>
  <c r="K102" i="4"/>
  <c r="O102" i="4" s="1"/>
  <c r="L102" i="4"/>
  <c r="M102" i="4"/>
  <c r="P102" i="4"/>
  <c r="R102" i="4"/>
  <c r="T102" i="4"/>
  <c r="G103" i="4"/>
  <c r="K103" i="4"/>
  <c r="O103" i="4" s="1"/>
  <c r="L103" i="4"/>
  <c r="M103" i="4"/>
  <c r="Q103" i="4"/>
  <c r="G104" i="4"/>
  <c r="Z101" i="4" s="1"/>
  <c r="Z100" i="4" s="1"/>
  <c r="K104" i="4"/>
  <c r="M104" i="4"/>
  <c r="N104" i="4"/>
  <c r="O104" i="4"/>
  <c r="P104" i="4"/>
  <c r="Q104" i="4"/>
  <c r="R104" i="4"/>
  <c r="S104" i="4"/>
  <c r="T104" i="4"/>
  <c r="K105" i="4"/>
  <c r="L105" i="4"/>
  <c r="M105" i="4"/>
  <c r="K106" i="4"/>
  <c r="O106" i="4" s="1"/>
  <c r="L106" i="4"/>
  <c r="M106" i="4"/>
  <c r="Q106" i="4"/>
  <c r="G107" i="4"/>
  <c r="X107" i="4" s="1"/>
  <c r="K107" i="4"/>
  <c r="L107" i="4"/>
  <c r="M107" i="4"/>
  <c r="O107" i="4"/>
  <c r="P107" i="4"/>
  <c r="Q107" i="4"/>
  <c r="R107" i="4"/>
  <c r="S107" i="4"/>
  <c r="T107" i="4"/>
  <c r="G108" i="4"/>
  <c r="Z107" i="4" s="1"/>
  <c r="K108" i="4"/>
  <c r="L108" i="4"/>
  <c r="M108" i="4"/>
  <c r="G109" i="4"/>
  <c r="K109" i="4"/>
  <c r="L109" i="4"/>
  <c r="M109" i="4"/>
  <c r="N109" i="4"/>
  <c r="O109" i="4"/>
  <c r="P109" i="4"/>
  <c r="Q109" i="4"/>
  <c r="R109" i="4"/>
  <c r="S109" i="4"/>
  <c r="T109" i="4"/>
  <c r="K110" i="4"/>
  <c r="L110" i="4"/>
  <c r="M110" i="4"/>
  <c r="O110" i="4"/>
  <c r="Q110" i="4"/>
  <c r="S110" i="4"/>
  <c r="K111" i="4"/>
  <c r="L111" i="4"/>
  <c r="M111" i="4"/>
  <c r="Z111" i="4"/>
  <c r="K112" i="4"/>
  <c r="L112" i="4"/>
  <c r="M112" i="4"/>
  <c r="O112" i="4"/>
  <c r="P112" i="4"/>
  <c r="Q112" i="4"/>
  <c r="R112" i="4"/>
  <c r="S112" i="4"/>
  <c r="T112" i="4"/>
  <c r="G113" i="4"/>
  <c r="Z112" i="4" s="1"/>
  <c r="K113" i="4"/>
  <c r="L113" i="4"/>
  <c r="M113" i="4"/>
  <c r="O113" i="4"/>
  <c r="Q113" i="4"/>
  <c r="S113" i="4"/>
  <c r="G114" i="4"/>
  <c r="K114" i="4"/>
  <c r="O114" i="4" s="1"/>
  <c r="M114" i="4"/>
  <c r="N114" i="4"/>
  <c r="P114" i="4"/>
  <c r="R114" i="4"/>
  <c r="T114" i="4"/>
  <c r="K115" i="4"/>
  <c r="L115" i="4"/>
  <c r="M115" i="4"/>
  <c r="Q115" i="4"/>
  <c r="K116" i="4"/>
  <c r="N116" i="4" s="1"/>
  <c r="L116" i="4"/>
  <c r="M116" i="4"/>
  <c r="O116" i="4"/>
  <c r="Q116" i="4"/>
  <c r="S116" i="4"/>
  <c r="G117" i="4"/>
  <c r="K117" i="4"/>
  <c r="L117" i="4"/>
  <c r="M117" i="4"/>
  <c r="O117" i="4"/>
  <c r="Q117" i="4"/>
  <c r="S117" i="4"/>
  <c r="Z117" i="4"/>
  <c r="G118" i="4"/>
  <c r="K118" i="4"/>
  <c r="L118" i="4"/>
  <c r="M118" i="4"/>
  <c r="O118" i="4"/>
  <c r="Q118" i="4"/>
  <c r="S118" i="4"/>
  <c r="G119" i="4"/>
  <c r="K119" i="4"/>
  <c r="L119" i="4"/>
  <c r="M119" i="4"/>
  <c r="N119" i="4"/>
  <c r="O119" i="4"/>
  <c r="Q119" i="4"/>
  <c r="S119" i="4"/>
  <c r="G120" i="4"/>
  <c r="K120" i="4"/>
  <c r="L120" i="4"/>
  <c r="M120" i="4"/>
  <c r="O120" i="4"/>
  <c r="P120" i="4"/>
  <c r="Q120" i="4"/>
  <c r="R120" i="4"/>
  <c r="S120" i="4"/>
  <c r="T120" i="4"/>
  <c r="G121" i="4"/>
  <c r="K121" i="4"/>
  <c r="L121" i="4"/>
  <c r="M121" i="4"/>
  <c r="N121" i="4"/>
  <c r="O121" i="4"/>
  <c r="P121" i="4"/>
  <c r="Q121" i="4"/>
  <c r="R121" i="4"/>
  <c r="S121" i="4"/>
  <c r="T121" i="4"/>
  <c r="K122" i="4"/>
  <c r="L122" i="4"/>
  <c r="M122" i="4"/>
  <c r="Q122" i="4"/>
  <c r="G123" i="4"/>
  <c r="Z122" i="4" s="1"/>
  <c r="K123" i="4"/>
  <c r="L123" i="4"/>
  <c r="M123" i="4"/>
  <c r="N123" i="4"/>
  <c r="O123" i="4"/>
  <c r="P123" i="4"/>
  <c r="Q123" i="4"/>
  <c r="R123" i="4"/>
  <c r="S123" i="4"/>
  <c r="T123" i="4"/>
  <c r="G124" i="4"/>
  <c r="Z121" i="4" s="1"/>
  <c r="K124" i="4"/>
  <c r="S124" i="4" s="1"/>
  <c r="M124" i="4"/>
  <c r="N124" i="4"/>
  <c r="O124" i="4"/>
  <c r="G125" i="4"/>
  <c r="Y126" i="4" s="1"/>
  <c r="Y125" i="4" s="1"/>
  <c r="K125" i="4"/>
  <c r="L125" i="4"/>
  <c r="M125" i="4"/>
  <c r="O125" i="4"/>
  <c r="P125" i="4"/>
  <c r="Q125" i="4"/>
  <c r="R125" i="4"/>
  <c r="S125" i="4"/>
  <c r="T125" i="4"/>
  <c r="G126" i="4"/>
  <c r="K126" i="4"/>
  <c r="L126" i="4"/>
  <c r="M126" i="4"/>
  <c r="N126" i="4"/>
  <c r="O126" i="4"/>
  <c r="P126" i="4"/>
  <c r="Q126" i="4"/>
  <c r="R126" i="4"/>
  <c r="S126" i="4"/>
  <c r="T126" i="4"/>
  <c r="G127" i="4"/>
  <c r="X125" i="4" s="1"/>
  <c r="K127" i="4"/>
  <c r="L127" i="4"/>
  <c r="M127" i="4"/>
  <c r="O127" i="4"/>
  <c r="Q127" i="4"/>
  <c r="S127" i="4"/>
  <c r="Z127" i="4"/>
  <c r="G128" i="4"/>
  <c r="K128" i="4"/>
  <c r="N128" i="4" s="1"/>
  <c r="L128" i="4"/>
  <c r="M128" i="4"/>
  <c r="O128" i="4"/>
  <c r="Q128" i="4"/>
  <c r="S128" i="4"/>
  <c r="G129" i="4"/>
  <c r="Z126" i="4" s="1"/>
  <c r="K129" i="4"/>
  <c r="L129" i="4"/>
  <c r="M129" i="4"/>
  <c r="N129" i="4"/>
  <c r="O129" i="4"/>
  <c r="Q129" i="4"/>
  <c r="S129" i="4"/>
  <c r="G130" i="4"/>
  <c r="K130" i="4"/>
  <c r="L130" i="4"/>
  <c r="M130" i="4"/>
  <c r="O130" i="4"/>
  <c r="P130" i="4"/>
  <c r="Q130" i="4"/>
  <c r="R130" i="4"/>
  <c r="S130" i="4"/>
  <c r="T130" i="4"/>
  <c r="G131" i="4"/>
  <c r="K131" i="4"/>
  <c r="L131" i="4"/>
  <c r="M131" i="4"/>
  <c r="N131" i="4"/>
  <c r="O131" i="4"/>
  <c r="P131" i="4"/>
  <c r="Q131" i="4"/>
  <c r="R131" i="4"/>
  <c r="S131" i="4"/>
  <c r="T131" i="4"/>
  <c r="K132" i="4"/>
  <c r="Q132" i="4" s="1"/>
  <c r="L132" i="4"/>
  <c r="M132" i="4"/>
  <c r="G133" i="4"/>
  <c r="K133" i="4"/>
  <c r="N133" i="4" s="1"/>
  <c r="L133" i="4"/>
  <c r="M133" i="4"/>
  <c r="O133" i="4"/>
  <c r="Q133" i="4"/>
  <c r="S133" i="4"/>
  <c r="G134" i="4"/>
  <c r="Z131" i="4" s="1"/>
  <c r="K134" i="4"/>
  <c r="M134" i="4"/>
  <c r="N134" i="4"/>
  <c r="O134" i="4"/>
  <c r="S134" i="4"/>
  <c r="K135" i="4"/>
  <c r="O135" i="4" s="1"/>
  <c r="L135" i="4"/>
  <c r="M135" i="4"/>
  <c r="P135" i="4"/>
  <c r="R135" i="4"/>
  <c r="T135" i="4"/>
  <c r="K136" i="4"/>
  <c r="N136" i="4" s="1"/>
  <c r="L136" i="4"/>
  <c r="M136" i="4"/>
  <c r="O136" i="4"/>
  <c r="Q136" i="4"/>
  <c r="S136" i="4"/>
  <c r="K137" i="4"/>
  <c r="O137" i="4" s="1"/>
  <c r="L137" i="4"/>
  <c r="M137" i="4"/>
  <c r="Q137" i="4"/>
  <c r="G138" i="4"/>
  <c r="Z137" i="4" s="1"/>
  <c r="K138" i="4"/>
  <c r="L138" i="4"/>
  <c r="M138" i="4"/>
  <c r="N138" i="4"/>
  <c r="O138" i="4"/>
  <c r="P138" i="4"/>
  <c r="Q138" i="4"/>
  <c r="R138" i="4"/>
  <c r="S138" i="4"/>
  <c r="T138" i="4"/>
  <c r="G139" i="4"/>
  <c r="Z136" i="4" s="1"/>
  <c r="K139" i="4"/>
  <c r="Q139" i="4" s="1"/>
  <c r="M139" i="4"/>
  <c r="N139" i="4"/>
  <c r="O139" i="4"/>
  <c r="S139" i="4"/>
  <c r="G140" i="4"/>
  <c r="K140" i="4"/>
  <c r="O140" i="4" s="1"/>
  <c r="L140" i="4"/>
  <c r="M140" i="4"/>
  <c r="P140" i="4"/>
  <c r="R140" i="4"/>
  <c r="T140" i="4"/>
  <c r="G141" i="4"/>
  <c r="K141" i="4"/>
  <c r="N141" i="4" s="1"/>
  <c r="L141" i="4"/>
  <c r="M141" i="4"/>
  <c r="O141" i="4"/>
  <c r="Q141" i="4"/>
  <c r="S141" i="4"/>
  <c r="G142" i="4"/>
  <c r="X140" i="4" s="1"/>
  <c r="K142" i="4"/>
  <c r="L142" i="4"/>
  <c r="M142" i="4"/>
  <c r="Q142" i="4"/>
  <c r="G143" i="4"/>
  <c r="Z142" i="4" s="1"/>
  <c r="K143" i="4"/>
  <c r="L143" i="4"/>
  <c r="M143" i="4"/>
  <c r="N143" i="4"/>
  <c r="O143" i="4"/>
  <c r="P143" i="4"/>
  <c r="Q143" i="4"/>
  <c r="R143" i="4"/>
  <c r="S143" i="4"/>
  <c r="T143" i="4"/>
  <c r="G144" i="4"/>
  <c r="Z141" i="4" s="1"/>
  <c r="K144" i="4"/>
  <c r="S144" i="4" s="1"/>
  <c r="M144" i="4"/>
  <c r="N144" i="4"/>
  <c r="O144" i="4"/>
  <c r="G145" i="4"/>
  <c r="Y146" i="4" s="1"/>
  <c r="Y145" i="4" s="1"/>
  <c r="K145" i="4"/>
  <c r="L145" i="4"/>
  <c r="M145" i="4"/>
  <c r="O145" i="4"/>
  <c r="P145" i="4"/>
  <c r="Q145" i="4"/>
  <c r="R145" i="4"/>
  <c r="S145" i="4"/>
  <c r="T145" i="4"/>
  <c r="G146" i="4"/>
  <c r="K146" i="4"/>
  <c r="L146" i="4"/>
  <c r="M146" i="4"/>
  <c r="N146" i="4"/>
  <c r="O146" i="4"/>
  <c r="P146" i="4"/>
  <c r="Q146" i="4"/>
  <c r="R146" i="4"/>
  <c r="S146" i="4"/>
  <c r="T146" i="4"/>
  <c r="G147" i="4"/>
  <c r="X145" i="4" s="1"/>
  <c r="K147" i="4"/>
  <c r="L147" i="4"/>
  <c r="M147" i="4"/>
  <c r="O147" i="4"/>
  <c r="Q147" i="4"/>
  <c r="S147" i="4"/>
  <c r="Z147" i="4"/>
  <c r="G148" i="4"/>
  <c r="K148" i="4"/>
  <c r="N148" i="4" s="1"/>
  <c r="L148" i="4"/>
  <c r="M148" i="4"/>
  <c r="O148" i="4"/>
  <c r="Q148" i="4"/>
  <c r="S148" i="4"/>
  <c r="G149" i="4"/>
  <c r="Z146" i="4" s="1"/>
  <c r="K149" i="4"/>
  <c r="L149" i="4"/>
  <c r="M149" i="4"/>
  <c r="N149" i="4"/>
  <c r="O149" i="4"/>
  <c r="Q149" i="4"/>
  <c r="S149" i="4"/>
  <c r="G150" i="4"/>
  <c r="K150" i="4"/>
  <c r="L150" i="4"/>
  <c r="M150" i="4"/>
  <c r="O150" i="4"/>
  <c r="P150" i="4"/>
  <c r="Q150" i="4"/>
  <c r="R150" i="4"/>
  <c r="S150" i="4"/>
  <c r="T150" i="4"/>
  <c r="G151" i="4"/>
  <c r="K151" i="4"/>
  <c r="L151" i="4"/>
  <c r="M151" i="4"/>
  <c r="N151" i="4"/>
  <c r="O151" i="4"/>
  <c r="P151" i="4"/>
  <c r="Q151" i="4"/>
  <c r="R151" i="4"/>
  <c r="S151" i="4"/>
  <c r="T151" i="4"/>
  <c r="K152" i="4"/>
  <c r="Q152" i="4" s="1"/>
  <c r="L152" i="4"/>
  <c r="M152" i="4"/>
  <c r="G153" i="4"/>
  <c r="K153" i="4"/>
  <c r="N153" i="4" s="1"/>
  <c r="L153" i="4"/>
  <c r="M153" i="4"/>
  <c r="O153" i="4"/>
  <c r="Q153" i="4"/>
  <c r="S153" i="4"/>
  <c r="G154" i="4"/>
  <c r="Z151" i="4" s="1"/>
  <c r="K154" i="4"/>
  <c r="M154" i="4"/>
  <c r="N154" i="4"/>
  <c r="O154" i="4"/>
  <c r="S154" i="4"/>
  <c r="K155" i="4"/>
  <c r="O155" i="4" s="1"/>
  <c r="L155" i="4"/>
  <c r="M155" i="4"/>
  <c r="P155" i="4"/>
  <c r="R155" i="4"/>
  <c r="T155" i="4"/>
  <c r="K156" i="4"/>
  <c r="N156" i="4" s="1"/>
  <c r="L156" i="4"/>
  <c r="M156" i="4"/>
  <c r="O156" i="4"/>
  <c r="Q156" i="4"/>
  <c r="S156" i="4"/>
  <c r="K157" i="4"/>
  <c r="O157" i="4" s="1"/>
  <c r="L157" i="4"/>
  <c r="M157" i="4"/>
  <c r="Q157" i="4"/>
  <c r="G158" i="4"/>
  <c r="Z157" i="4" s="1"/>
  <c r="K158" i="4"/>
  <c r="L158" i="4"/>
  <c r="M158" i="4"/>
  <c r="N158" i="4"/>
  <c r="O158" i="4"/>
  <c r="P158" i="4"/>
  <c r="Q158" i="4"/>
  <c r="R158" i="4"/>
  <c r="S158" i="4"/>
  <c r="T158" i="4"/>
  <c r="G159" i="4"/>
  <c r="Z156" i="4" s="1"/>
  <c r="K159" i="4"/>
  <c r="Q159" i="4" s="1"/>
  <c r="M159" i="4"/>
  <c r="N159" i="4"/>
  <c r="S159" i="4"/>
  <c r="G160" i="4"/>
  <c r="K160" i="4"/>
  <c r="P160" i="4" s="1"/>
  <c r="L160" i="4"/>
  <c r="M160" i="4"/>
  <c r="R160" i="4"/>
  <c r="G161" i="4"/>
  <c r="K161" i="4"/>
  <c r="L161" i="4"/>
  <c r="M161" i="4"/>
  <c r="O161" i="4"/>
  <c r="Q161" i="4"/>
  <c r="S161" i="4"/>
  <c r="G162" i="4"/>
  <c r="K162" i="4"/>
  <c r="L162" i="4"/>
  <c r="M162" i="4"/>
  <c r="Q162" i="4"/>
  <c r="G163" i="4"/>
  <c r="Z162" i="4" s="1"/>
  <c r="K163" i="4"/>
  <c r="L163" i="4"/>
  <c r="M163" i="4"/>
  <c r="N163" i="4"/>
  <c r="O163" i="4"/>
  <c r="P163" i="4"/>
  <c r="Q163" i="4"/>
  <c r="R163" i="4"/>
  <c r="S163" i="4"/>
  <c r="T163" i="4"/>
  <c r="G164" i="4"/>
  <c r="Z161" i="4" s="1"/>
  <c r="K164" i="4"/>
  <c r="S164" i="4" s="1"/>
  <c r="M164" i="4"/>
  <c r="N164" i="4"/>
  <c r="G165" i="4"/>
  <c r="Y166" i="4" s="1"/>
  <c r="K165" i="4"/>
  <c r="L165" i="4"/>
  <c r="M165" i="4"/>
  <c r="O165" i="4"/>
  <c r="P165" i="4"/>
  <c r="Q165" i="4"/>
  <c r="R165" i="4"/>
  <c r="S165" i="4"/>
  <c r="T165" i="4"/>
  <c r="G166" i="4"/>
  <c r="K166" i="4"/>
  <c r="L166" i="4"/>
  <c r="M166" i="4"/>
  <c r="N166" i="4"/>
  <c r="O166" i="4"/>
  <c r="P166" i="4"/>
  <c r="Q166" i="4"/>
  <c r="R166" i="4"/>
  <c r="S166" i="4"/>
  <c r="T166" i="4"/>
  <c r="G167" i="4"/>
  <c r="K167" i="4"/>
  <c r="L167" i="4"/>
  <c r="M167" i="4"/>
  <c r="O167" i="4"/>
  <c r="Q167" i="4"/>
  <c r="S167" i="4"/>
  <c r="Z167" i="4"/>
  <c r="G168" i="4"/>
  <c r="K168" i="4"/>
  <c r="O168" i="4" s="1"/>
  <c r="L168" i="4"/>
  <c r="M168" i="4"/>
  <c r="Q168" i="4"/>
  <c r="T168" i="4"/>
  <c r="G169" i="4"/>
  <c r="Z166" i="4" s="1"/>
  <c r="K169" i="4"/>
  <c r="Q169" i="4" s="1"/>
  <c r="L169" i="4"/>
  <c r="M169" i="4"/>
  <c r="N169" i="4"/>
  <c r="O169" i="4"/>
  <c r="S169" i="4"/>
  <c r="G170" i="4"/>
  <c r="K170" i="4"/>
  <c r="O170" i="4" s="1"/>
  <c r="L170" i="4"/>
  <c r="M170" i="4"/>
  <c r="P170" i="4"/>
  <c r="R170" i="4"/>
  <c r="T170" i="4"/>
  <c r="G171" i="4"/>
  <c r="K171" i="4"/>
  <c r="N171" i="4" s="1"/>
  <c r="L171" i="4"/>
  <c r="M171" i="4"/>
  <c r="O171" i="4"/>
  <c r="Q171" i="4"/>
  <c r="S171" i="4"/>
  <c r="G172" i="4"/>
  <c r="X170" i="4" s="1"/>
  <c r="K172" i="4"/>
  <c r="L172" i="4"/>
  <c r="M172" i="4"/>
  <c r="Q172" i="4"/>
  <c r="G173" i="4"/>
  <c r="Z172" i="4" s="1"/>
  <c r="K173" i="4"/>
  <c r="L173" i="4"/>
  <c r="M173" i="4"/>
  <c r="N173" i="4"/>
  <c r="O173" i="4"/>
  <c r="P173" i="4"/>
  <c r="Q173" i="4"/>
  <c r="R173" i="4"/>
  <c r="S173" i="4"/>
  <c r="T173" i="4"/>
  <c r="G174" i="4"/>
  <c r="Z171" i="4" s="1"/>
  <c r="K174" i="4"/>
  <c r="S174" i="4" s="1"/>
  <c r="M174" i="4"/>
  <c r="N174" i="4"/>
  <c r="O174" i="4"/>
  <c r="G175" i="4"/>
  <c r="Y176" i="4" s="1"/>
  <c r="Y175" i="4" s="1"/>
  <c r="K175" i="4"/>
  <c r="L175" i="4"/>
  <c r="M175" i="4"/>
  <c r="O175" i="4"/>
  <c r="P175" i="4"/>
  <c r="Q175" i="4"/>
  <c r="R175" i="4"/>
  <c r="S175" i="4"/>
  <c r="T175" i="4"/>
  <c r="G176" i="4"/>
  <c r="K176" i="4"/>
  <c r="L176" i="4"/>
  <c r="M176" i="4"/>
  <c r="N176" i="4"/>
  <c r="O176" i="4"/>
  <c r="P176" i="4"/>
  <c r="Q176" i="4"/>
  <c r="R176" i="4"/>
  <c r="S176" i="4"/>
  <c r="T176" i="4"/>
  <c r="G177" i="4"/>
  <c r="X175" i="4" s="1"/>
  <c r="K177" i="4"/>
  <c r="L177" i="4"/>
  <c r="M177" i="4"/>
  <c r="O177" i="4"/>
  <c r="Q177" i="4"/>
  <c r="S177" i="4"/>
  <c r="Z177" i="4"/>
  <c r="G178" i="4"/>
  <c r="K178" i="4"/>
  <c r="N178" i="4" s="1"/>
  <c r="L178" i="4"/>
  <c r="M178" i="4"/>
  <c r="O178" i="4"/>
  <c r="Q178" i="4"/>
  <c r="S178" i="4"/>
  <c r="G179" i="4"/>
  <c r="Z176" i="4" s="1"/>
  <c r="K179" i="4"/>
  <c r="L179" i="4"/>
  <c r="M179" i="4"/>
  <c r="N179" i="4"/>
  <c r="O179" i="4"/>
  <c r="Q179" i="4"/>
  <c r="S179" i="4"/>
  <c r="G180" i="4"/>
  <c r="K180" i="4"/>
  <c r="L180" i="4"/>
  <c r="M180" i="4"/>
  <c r="O180" i="4"/>
  <c r="P180" i="4"/>
  <c r="Q180" i="4"/>
  <c r="R180" i="4"/>
  <c r="S180" i="4"/>
  <c r="T180" i="4"/>
  <c r="G181" i="4"/>
  <c r="K181" i="4"/>
  <c r="L181" i="4"/>
  <c r="M181" i="4"/>
  <c r="N181" i="4"/>
  <c r="O181" i="4"/>
  <c r="P181" i="4"/>
  <c r="Q181" i="4"/>
  <c r="R181" i="4"/>
  <c r="S181" i="4"/>
  <c r="T181" i="4"/>
  <c r="K182" i="4"/>
  <c r="Q182" i="4" s="1"/>
  <c r="L182" i="4"/>
  <c r="M182" i="4"/>
  <c r="G183" i="4"/>
  <c r="K183" i="4"/>
  <c r="N183" i="4" s="1"/>
  <c r="L183" i="4"/>
  <c r="M183" i="4"/>
  <c r="O183" i="4"/>
  <c r="Q183" i="4"/>
  <c r="S183" i="4"/>
  <c r="G184" i="4"/>
  <c r="Z181" i="4" s="1"/>
  <c r="K184" i="4"/>
  <c r="M184" i="4"/>
  <c r="N184" i="4"/>
  <c r="O184" i="4"/>
  <c r="S184" i="4"/>
  <c r="K185" i="4"/>
  <c r="O185" i="4" s="1"/>
  <c r="L185" i="4"/>
  <c r="M185" i="4"/>
  <c r="P185" i="4"/>
  <c r="R185" i="4"/>
  <c r="T185" i="4"/>
  <c r="K186" i="4"/>
  <c r="N186" i="4" s="1"/>
  <c r="L186" i="4"/>
  <c r="M186" i="4"/>
  <c r="O186" i="4"/>
  <c r="Q186" i="4"/>
  <c r="S186" i="4"/>
  <c r="K187" i="4"/>
  <c r="O187" i="4" s="1"/>
  <c r="L187" i="4"/>
  <c r="M187" i="4"/>
  <c r="Q187" i="4"/>
  <c r="G188" i="4"/>
  <c r="Z187" i="4" s="1"/>
  <c r="K188" i="4"/>
  <c r="L188" i="4"/>
  <c r="M188" i="4"/>
  <c r="N188" i="4"/>
  <c r="O188" i="4"/>
  <c r="P188" i="4"/>
  <c r="Q188" i="4"/>
  <c r="R188" i="4"/>
  <c r="S188" i="4"/>
  <c r="T188" i="4"/>
  <c r="G189" i="4"/>
  <c r="Z186" i="4" s="1"/>
  <c r="K189" i="4"/>
  <c r="Q189" i="4" s="1"/>
  <c r="M189" i="4"/>
  <c r="N189" i="4"/>
  <c r="O189" i="4"/>
  <c r="S189" i="4"/>
  <c r="G190" i="4"/>
  <c r="K190" i="4"/>
  <c r="O190" i="4" s="1"/>
  <c r="L190" i="4"/>
  <c r="M190" i="4"/>
  <c r="P190" i="4"/>
  <c r="R190" i="4"/>
  <c r="T190" i="4"/>
  <c r="G191" i="4"/>
  <c r="K191" i="4"/>
  <c r="N191" i="4" s="1"/>
  <c r="L191" i="4"/>
  <c r="M191" i="4"/>
  <c r="O191" i="4"/>
  <c r="Q191" i="4"/>
  <c r="S191" i="4"/>
  <c r="G192" i="4"/>
  <c r="X190" i="4" s="1"/>
  <c r="K192" i="4"/>
  <c r="L192" i="4"/>
  <c r="M192" i="4"/>
  <c r="Q192" i="4"/>
  <c r="G193" i="4"/>
  <c r="Z192" i="4" s="1"/>
  <c r="K193" i="4"/>
  <c r="L193" i="4"/>
  <c r="M193" i="4"/>
  <c r="N193" i="4"/>
  <c r="O193" i="4"/>
  <c r="P193" i="4"/>
  <c r="Q193" i="4"/>
  <c r="R193" i="4"/>
  <c r="S193" i="4"/>
  <c r="T193" i="4"/>
  <c r="G194" i="4"/>
  <c r="Z191" i="4" s="1"/>
  <c r="K194" i="4"/>
  <c r="S194" i="4" s="1"/>
  <c r="M194" i="4"/>
  <c r="N194" i="4"/>
  <c r="O194" i="4"/>
  <c r="G195" i="4"/>
  <c r="Y196" i="4" s="1"/>
  <c r="Y195" i="4" s="1"/>
  <c r="K195" i="4"/>
  <c r="L195" i="4"/>
  <c r="M195" i="4"/>
  <c r="O195" i="4"/>
  <c r="P195" i="4"/>
  <c r="Q195" i="4"/>
  <c r="R195" i="4"/>
  <c r="S195" i="4"/>
  <c r="T195" i="4"/>
  <c r="G196" i="4"/>
  <c r="K196" i="4"/>
  <c r="L196" i="4"/>
  <c r="M196" i="4"/>
  <c r="N196" i="4"/>
  <c r="O196" i="4"/>
  <c r="P196" i="4"/>
  <c r="Q196" i="4"/>
  <c r="R196" i="4"/>
  <c r="S196" i="4"/>
  <c r="T196" i="4"/>
  <c r="G197" i="4"/>
  <c r="X195" i="4" s="1"/>
  <c r="K197" i="4"/>
  <c r="L197" i="4"/>
  <c r="M197" i="4"/>
  <c r="O197" i="4"/>
  <c r="Q197" i="4"/>
  <c r="S197" i="4"/>
  <c r="Z197" i="4"/>
  <c r="G198" i="4"/>
  <c r="K198" i="4"/>
  <c r="N198" i="4" s="1"/>
  <c r="L198" i="4"/>
  <c r="M198" i="4"/>
  <c r="O198" i="4"/>
  <c r="Q198" i="4"/>
  <c r="S198" i="4"/>
  <c r="G199" i="4"/>
  <c r="Z196" i="4" s="1"/>
  <c r="K199" i="4"/>
  <c r="L199" i="4"/>
  <c r="M199" i="4"/>
  <c r="N199" i="4"/>
  <c r="O199" i="4"/>
  <c r="Q199" i="4"/>
  <c r="S199" i="4"/>
  <c r="G200" i="4"/>
  <c r="K200" i="4"/>
  <c r="L200" i="4"/>
  <c r="M200" i="4"/>
  <c r="O200" i="4"/>
  <c r="P200" i="4"/>
  <c r="Q200" i="4"/>
  <c r="R200" i="4"/>
  <c r="S200" i="4"/>
  <c r="T200" i="4"/>
  <c r="G201" i="4"/>
  <c r="K201" i="4"/>
  <c r="L201" i="4"/>
  <c r="M201" i="4"/>
  <c r="N201" i="4"/>
  <c r="O201" i="4"/>
  <c r="P201" i="4"/>
  <c r="Q201" i="4"/>
  <c r="R201" i="4"/>
  <c r="S201" i="4"/>
  <c r="T201" i="4"/>
  <c r="K202" i="4"/>
  <c r="Q202" i="4" s="1"/>
  <c r="L202" i="4"/>
  <c r="M202" i="4"/>
  <c r="G203" i="4"/>
  <c r="K203" i="4"/>
  <c r="N203" i="4" s="1"/>
  <c r="L203" i="4"/>
  <c r="M203" i="4"/>
  <c r="O203" i="4"/>
  <c r="Q203" i="4"/>
  <c r="S203" i="4"/>
  <c r="G204" i="4"/>
  <c r="Z201" i="4" s="1"/>
  <c r="K204" i="4"/>
  <c r="P204" i="4" s="1"/>
  <c r="M204" i="4"/>
  <c r="N204" i="4"/>
  <c r="O204" i="4"/>
  <c r="R204" i="4"/>
  <c r="T204" i="4"/>
  <c r="G205" i="4"/>
  <c r="K205" i="4"/>
  <c r="P205" i="4" s="1"/>
  <c r="L205" i="4"/>
  <c r="M205" i="4"/>
  <c r="O205" i="4"/>
  <c r="Q205" i="4"/>
  <c r="S205" i="4"/>
  <c r="K206" i="4"/>
  <c r="O206" i="4" s="1"/>
  <c r="L206" i="4"/>
  <c r="M206" i="4"/>
  <c r="Q206" i="4"/>
  <c r="Y206" i="4"/>
  <c r="K207" i="4"/>
  <c r="O207" i="4" s="1"/>
  <c r="L207" i="4"/>
  <c r="M207" i="4"/>
  <c r="P207" i="4"/>
  <c r="R207" i="4"/>
  <c r="T207" i="4"/>
  <c r="G208" i="4"/>
  <c r="Z207" i="4" s="1"/>
  <c r="K208" i="4"/>
  <c r="N208" i="4" s="1"/>
  <c r="L208" i="4"/>
  <c r="M208" i="4"/>
  <c r="O208" i="4"/>
  <c r="Q208" i="4"/>
  <c r="S208" i="4"/>
  <c r="G209" i="4"/>
  <c r="K209" i="4"/>
  <c r="P209" i="4" s="1"/>
  <c r="M209" i="4"/>
  <c r="N209" i="4"/>
  <c r="O209" i="4"/>
  <c r="Q209" i="4"/>
  <c r="S209" i="4"/>
  <c r="K210" i="4"/>
  <c r="P210" i="4" s="1"/>
  <c r="L210" i="4"/>
  <c r="M210" i="4"/>
  <c r="Q210" i="4"/>
  <c r="K211" i="4"/>
  <c r="O211" i="4" s="1"/>
  <c r="L211" i="4"/>
  <c r="M211" i="4"/>
  <c r="Q211" i="4"/>
  <c r="G212" i="4"/>
  <c r="X212" i="4" s="1"/>
  <c r="K212" i="4"/>
  <c r="L212" i="4"/>
  <c r="M212" i="4"/>
  <c r="O212" i="4"/>
  <c r="P212" i="4"/>
  <c r="Q212" i="4"/>
  <c r="R212" i="4"/>
  <c r="S212" i="4"/>
  <c r="T212" i="4"/>
  <c r="G213" i="4"/>
  <c r="Z212" i="4" s="1"/>
  <c r="K213" i="4"/>
  <c r="N213" i="4" s="1"/>
  <c r="L213" i="4"/>
  <c r="M213" i="4"/>
  <c r="O213" i="4"/>
  <c r="Q213" i="4"/>
  <c r="S213" i="4"/>
  <c r="G214" i="4"/>
  <c r="G215" i="4" s="1"/>
  <c r="K214" i="4"/>
  <c r="P214" i="4" s="1"/>
  <c r="M214" i="4"/>
  <c r="N214" i="4"/>
  <c r="O214" i="4"/>
  <c r="Q214" i="4"/>
  <c r="S214" i="4"/>
  <c r="K215" i="4"/>
  <c r="P215" i="4" s="1"/>
  <c r="L215" i="4"/>
  <c r="M215" i="4"/>
  <c r="Q215" i="4"/>
  <c r="K216" i="4"/>
  <c r="O216" i="4" s="1"/>
  <c r="L216" i="4"/>
  <c r="M216" i="4"/>
  <c r="Q216" i="4"/>
  <c r="G217" i="4"/>
  <c r="X217" i="4" s="1"/>
  <c r="K217" i="4"/>
  <c r="L217" i="4"/>
  <c r="M217" i="4"/>
  <c r="O217" i="4"/>
  <c r="P217" i="4"/>
  <c r="Q217" i="4"/>
  <c r="R217" i="4"/>
  <c r="S217" i="4"/>
  <c r="T217" i="4"/>
  <c r="G218" i="4"/>
  <c r="Z217" i="4" s="1"/>
  <c r="K218" i="4"/>
  <c r="N218" i="4" s="1"/>
  <c r="L218" i="4"/>
  <c r="M218" i="4"/>
  <c r="O218" i="4"/>
  <c r="Q218" i="4"/>
  <c r="S218" i="4"/>
  <c r="G219" i="4"/>
  <c r="G220" i="4" s="1"/>
  <c r="K219" i="4"/>
  <c r="P219" i="4" s="1"/>
  <c r="M219" i="4"/>
  <c r="N219" i="4"/>
  <c r="O219" i="4"/>
  <c r="Q219" i="4"/>
  <c r="S219" i="4"/>
  <c r="K220" i="4"/>
  <c r="P220" i="4" s="1"/>
  <c r="L220" i="4"/>
  <c r="M220" i="4"/>
  <c r="Q220" i="4"/>
  <c r="K221" i="4"/>
  <c r="O221" i="4" s="1"/>
  <c r="L221" i="4"/>
  <c r="M221" i="4"/>
  <c r="Q221" i="4"/>
  <c r="G222" i="4"/>
  <c r="X222" i="4" s="1"/>
  <c r="K222" i="4"/>
  <c r="L222" i="4"/>
  <c r="M222" i="4"/>
  <c r="O222" i="4"/>
  <c r="P222" i="4"/>
  <c r="Q222" i="4"/>
  <c r="R222" i="4"/>
  <c r="S222" i="4"/>
  <c r="T222" i="4"/>
  <c r="G223" i="4"/>
  <c r="Z222" i="4" s="1"/>
  <c r="K223" i="4"/>
  <c r="N223" i="4" s="1"/>
  <c r="L223" i="4"/>
  <c r="M223" i="4"/>
  <c r="O223" i="4"/>
  <c r="Q223" i="4"/>
  <c r="S223" i="4"/>
  <c r="G224" i="4"/>
  <c r="G225" i="4" s="1"/>
  <c r="K224" i="4"/>
  <c r="P224" i="4" s="1"/>
  <c r="M224" i="4"/>
  <c r="N224" i="4"/>
  <c r="O224" i="4"/>
  <c r="Q224" i="4"/>
  <c r="S224" i="4"/>
  <c r="K225" i="4"/>
  <c r="P225" i="4" s="1"/>
  <c r="L225" i="4"/>
  <c r="M225" i="4"/>
  <c r="Q225" i="4"/>
  <c r="K226" i="4"/>
  <c r="O226" i="4" s="1"/>
  <c r="L226" i="4"/>
  <c r="M226" i="4"/>
  <c r="Q226" i="4"/>
  <c r="G227" i="4"/>
  <c r="X227" i="4" s="1"/>
  <c r="K227" i="4"/>
  <c r="L227" i="4"/>
  <c r="M227" i="4"/>
  <c r="O227" i="4"/>
  <c r="P227" i="4"/>
  <c r="Q227" i="4"/>
  <c r="R227" i="4"/>
  <c r="S227" i="4"/>
  <c r="T227" i="4"/>
  <c r="G228" i="4"/>
  <c r="Z227" i="4" s="1"/>
  <c r="K228" i="4"/>
  <c r="N228" i="4" s="1"/>
  <c r="L228" i="4"/>
  <c r="M228" i="4"/>
  <c r="O228" i="4"/>
  <c r="Q228" i="4"/>
  <c r="S228" i="4"/>
  <c r="G229" i="4"/>
  <c r="G230" i="4" s="1"/>
  <c r="K229" i="4"/>
  <c r="P229" i="4" s="1"/>
  <c r="M229" i="4"/>
  <c r="N229" i="4"/>
  <c r="O229" i="4"/>
  <c r="Q229" i="4"/>
  <c r="S229" i="4"/>
  <c r="K230" i="4"/>
  <c r="P230" i="4" s="1"/>
  <c r="L230" i="4"/>
  <c r="M230" i="4"/>
  <c r="Q230" i="4"/>
  <c r="K231" i="4"/>
  <c r="O231" i="4" s="1"/>
  <c r="L231" i="4"/>
  <c r="M231" i="4"/>
  <c r="Q231" i="4"/>
  <c r="G232" i="4"/>
  <c r="X232" i="4" s="1"/>
  <c r="K232" i="4"/>
  <c r="L232" i="4"/>
  <c r="M232" i="4"/>
  <c r="O232" i="4"/>
  <c r="P232" i="4"/>
  <c r="Q232" i="4"/>
  <c r="R232" i="4"/>
  <c r="S232" i="4"/>
  <c r="T232" i="4"/>
  <c r="G233" i="4"/>
  <c r="Z232" i="4" s="1"/>
  <c r="K233" i="4"/>
  <c r="N233" i="4" s="1"/>
  <c r="L233" i="4"/>
  <c r="M233" i="4"/>
  <c r="O233" i="4"/>
  <c r="Q233" i="4"/>
  <c r="S233" i="4"/>
  <c r="G234" i="4"/>
  <c r="G235" i="4" s="1"/>
  <c r="K234" i="4"/>
  <c r="P234" i="4" s="1"/>
  <c r="M234" i="4"/>
  <c r="N234" i="4"/>
  <c r="O234" i="4"/>
  <c r="Q234" i="4"/>
  <c r="S234" i="4"/>
  <c r="K235" i="4"/>
  <c r="P235" i="4" s="1"/>
  <c r="L235" i="4"/>
  <c r="M235" i="4"/>
  <c r="Q235" i="4"/>
  <c r="K236" i="4"/>
  <c r="O236" i="4" s="1"/>
  <c r="L236" i="4"/>
  <c r="M236" i="4"/>
  <c r="Q236" i="4"/>
  <c r="G237" i="4"/>
  <c r="X237" i="4" s="1"/>
  <c r="K237" i="4"/>
  <c r="L237" i="4"/>
  <c r="M237" i="4"/>
  <c r="O237" i="4"/>
  <c r="P237" i="4"/>
  <c r="Q237" i="4"/>
  <c r="R237" i="4"/>
  <c r="S237" i="4"/>
  <c r="T237" i="4"/>
  <c r="G238" i="4"/>
  <c r="Z237" i="4" s="1"/>
  <c r="K238" i="4"/>
  <c r="N238" i="4" s="1"/>
  <c r="L238" i="4"/>
  <c r="M238" i="4"/>
  <c r="O238" i="4"/>
  <c r="Q238" i="4"/>
  <c r="S238" i="4"/>
  <c r="G239" i="4"/>
  <c r="G240" i="4" s="1"/>
  <c r="K239" i="4"/>
  <c r="P239" i="4" s="1"/>
  <c r="M239" i="4"/>
  <c r="N239" i="4"/>
  <c r="O239" i="4"/>
  <c r="Q239" i="4"/>
  <c r="S239" i="4"/>
  <c r="K240" i="4"/>
  <c r="P240" i="4" s="1"/>
  <c r="L240" i="4"/>
  <c r="M240" i="4"/>
  <c r="Q240" i="4"/>
  <c r="K241" i="4"/>
  <c r="O241" i="4" s="1"/>
  <c r="L241" i="4"/>
  <c r="M241" i="4"/>
  <c r="Q241" i="4"/>
  <c r="G242" i="4"/>
  <c r="X242" i="4" s="1"/>
  <c r="K242" i="4"/>
  <c r="L242" i="4"/>
  <c r="M242" i="4"/>
  <c r="O242" i="4"/>
  <c r="P242" i="4"/>
  <c r="Q242" i="4"/>
  <c r="R242" i="4"/>
  <c r="S242" i="4"/>
  <c r="T242" i="4"/>
  <c r="G243" i="4"/>
  <c r="Z242" i="4" s="1"/>
  <c r="K243" i="4"/>
  <c r="N243" i="4" s="1"/>
  <c r="L243" i="4"/>
  <c r="M243" i="4"/>
  <c r="O243" i="4"/>
  <c r="Q243" i="4"/>
  <c r="S243" i="4"/>
  <c r="G244" i="4"/>
  <c r="G245" i="4" s="1"/>
  <c r="K244" i="4"/>
  <c r="P244" i="4" s="1"/>
  <c r="M244" i="4"/>
  <c r="N244" i="4"/>
  <c r="O244" i="4"/>
  <c r="Q244" i="4"/>
  <c r="S244" i="4"/>
  <c r="K245" i="4"/>
  <c r="P245" i="4" s="1"/>
  <c r="L245" i="4"/>
  <c r="M245" i="4"/>
  <c r="Q245" i="4"/>
  <c r="K246" i="4"/>
  <c r="O246" i="4" s="1"/>
  <c r="L246" i="4"/>
  <c r="M246" i="4"/>
  <c r="Q246" i="4"/>
  <c r="G247" i="4"/>
  <c r="X247" i="4" s="1"/>
  <c r="K247" i="4"/>
  <c r="L247" i="4"/>
  <c r="M247" i="4"/>
  <c r="O247" i="4"/>
  <c r="P247" i="4"/>
  <c r="Q247" i="4"/>
  <c r="R247" i="4"/>
  <c r="S247" i="4"/>
  <c r="T247" i="4"/>
  <c r="G248" i="4"/>
  <c r="Z247" i="4" s="1"/>
  <c r="K248" i="4"/>
  <c r="N248" i="4" s="1"/>
  <c r="L248" i="4"/>
  <c r="M248" i="4"/>
  <c r="O248" i="4"/>
  <c r="Q248" i="4"/>
  <c r="S248" i="4"/>
  <c r="G249" i="4"/>
  <c r="G250" i="4" s="1"/>
  <c r="K249" i="4"/>
  <c r="P249" i="4" s="1"/>
  <c r="M249" i="4"/>
  <c r="N249" i="4"/>
  <c r="O249" i="4"/>
  <c r="Q249" i="4"/>
  <c r="S249" i="4"/>
  <c r="K250" i="4"/>
  <c r="P250" i="4" s="1"/>
  <c r="L250" i="4"/>
  <c r="M250" i="4"/>
  <c r="Q250" i="4"/>
  <c r="K251" i="4"/>
  <c r="O251" i="4" s="1"/>
  <c r="L251" i="4"/>
  <c r="M251" i="4"/>
  <c r="Q251" i="4"/>
  <c r="G252" i="4"/>
  <c r="K252" i="4"/>
  <c r="L252" i="4"/>
  <c r="M252" i="4"/>
  <c r="O252" i="4"/>
  <c r="P252" i="4"/>
  <c r="Q252" i="4"/>
  <c r="R252" i="4"/>
  <c r="S252" i="4"/>
  <c r="T252" i="4"/>
  <c r="G253" i="4"/>
  <c r="Z252" i="4" s="1"/>
  <c r="K253" i="4"/>
  <c r="N253" i="4" s="1"/>
  <c r="L253" i="4"/>
  <c r="M253" i="4"/>
  <c r="O253" i="4"/>
  <c r="Q253" i="4"/>
  <c r="S253" i="4"/>
  <c r="G254" i="4"/>
  <c r="G255" i="4" s="1"/>
  <c r="K254" i="4"/>
  <c r="O254" i="4" s="1"/>
  <c r="M254" i="4"/>
  <c r="N254" i="4"/>
  <c r="Q254" i="4"/>
  <c r="K255" i="4"/>
  <c r="Q255" i="4" s="1"/>
  <c r="L255" i="4"/>
  <c r="M255" i="4"/>
  <c r="K256" i="4"/>
  <c r="Q256" i="4" s="1"/>
  <c r="L256" i="4"/>
  <c r="M256" i="4"/>
  <c r="G257" i="4"/>
  <c r="K257" i="4"/>
  <c r="L257" i="4"/>
  <c r="M257" i="4"/>
  <c r="O257" i="4"/>
  <c r="P257" i="4"/>
  <c r="Q257" i="4"/>
  <c r="R257" i="4"/>
  <c r="S257" i="4"/>
  <c r="T257" i="4"/>
  <c r="G258" i="4"/>
  <c r="Z257" i="4" s="1"/>
  <c r="K258" i="4"/>
  <c r="N258" i="4" s="1"/>
  <c r="L258" i="4"/>
  <c r="M258" i="4"/>
  <c r="O258" i="4"/>
  <c r="Q258" i="4"/>
  <c r="S258" i="4"/>
  <c r="G259" i="4"/>
  <c r="G260" i="4" s="1"/>
  <c r="K259" i="4"/>
  <c r="O259" i="4" s="1"/>
  <c r="M259" i="4"/>
  <c r="N259" i="4"/>
  <c r="Q259" i="4"/>
  <c r="K260" i="4"/>
  <c r="Q260" i="4" s="1"/>
  <c r="L260" i="4"/>
  <c r="M260" i="4"/>
  <c r="K261" i="4"/>
  <c r="Q261" i="4" s="1"/>
  <c r="L261" i="4"/>
  <c r="M261" i="4"/>
  <c r="G262" i="4"/>
  <c r="K262" i="4"/>
  <c r="L262" i="4"/>
  <c r="M262" i="4"/>
  <c r="O262" i="4"/>
  <c r="P262" i="4"/>
  <c r="Q262" i="4"/>
  <c r="R262" i="4"/>
  <c r="S262" i="4"/>
  <c r="T262" i="4"/>
  <c r="G263" i="4"/>
  <c r="Z262" i="4" s="1"/>
  <c r="K263" i="4"/>
  <c r="N263" i="4" s="1"/>
  <c r="L263" i="4"/>
  <c r="M263" i="4"/>
  <c r="O263" i="4"/>
  <c r="Q263" i="4"/>
  <c r="S263" i="4"/>
  <c r="G264" i="4"/>
  <c r="G265" i="4" s="1"/>
  <c r="K264" i="4"/>
  <c r="O264" i="4" s="1"/>
  <c r="M264" i="4"/>
  <c r="N264" i="4"/>
  <c r="Q264" i="4"/>
  <c r="K265" i="4"/>
  <c r="Q265" i="4" s="1"/>
  <c r="L265" i="4"/>
  <c r="M265" i="4"/>
  <c r="S265" i="4"/>
  <c r="K266" i="4"/>
  <c r="L266" i="4"/>
  <c r="M266" i="4"/>
  <c r="O266" i="4"/>
  <c r="Q266" i="4"/>
  <c r="S266" i="4"/>
  <c r="G267" i="4"/>
  <c r="X267" i="4" s="1"/>
  <c r="K267" i="4"/>
  <c r="O267" i="4" s="1"/>
  <c r="L267" i="4"/>
  <c r="M267" i="4"/>
  <c r="P267" i="4"/>
  <c r="R267" i="4"/>
  <c r="T267" i="4"/>
  <c r="G268" i="4"/>
  <c r="K268" i="4"/>
  <c r="N268" i="4" s="1"/>
  <c r="L268" i="4"/>
  <c r="M268" i="4"/>
  <c r="Q268" i="4"/>
  <c r="G269" i="4"/>
  <c r="G270" i="4" s="1"/>
  <c r="K269" i="4"/>
  <c r="L269" i="4"/>
  <c r="M269" i="4"/>
  <c r="N269" i="4"/>
  <c r="O269" i="4"/>
  <c r="P269" i="4"/>
  <c r="Q269" i="4"/>
  <c r="R269" i="4"/>
  <c r="S269" i="4"/>
  <c r="T269" i="4"/>
  <c r="K270" i="4"/>
  <c r="P270" i="4" s="1"/>
  <c r="L270" i="4"/>
  <c r="M270" i="4"/>
  <c r="O270" i="4"/>
  <c r="Q270" i="4"/>
  <c r="S270" i="4"/>
  <c r="K271" i="4"/>
  <c r="L271" i="4"/>
  <c r="M271" i="4"/>
  <c r="O271" i="4"/>
  <c r="Q271" i="4"/>
  <c r="S271" i="4"/>
  <c r="K272" i="4"/>
  <c r="P272" i="4" s="1"/>
  <c r="L272" i="4"/>
  <c r="M272" i="4"/>
  <c r="G273" i="4"/>
  <c r="K273" i="4"/>
  <c r="N273" i="4" s="1"/>
  <c r="L273" i="4"/>
  <c r="M273" i="4"/>
  <c r="Q273" i="4"/>
  <c r="G274" i="4"/>
  <c r="G275" i="4" s="1"/>
  <c r="K274" i="4"/>
  <c r="M274" i="4"/>
  <c r="N274" i="4"/>
  <c r="O274" i="4"/>
  <c r="P274" i="4"/>
  <c r="Q274" i="4"/>
  <c r="R274" i="4"/>
  <c r="S274" i="4"/>
  <c r="T274" i="4"/>
  <c r="K275" i="4"/>
  <c r="P275" i="4" s="1"/>
  <c r="L275" i="4"/>
  <c r="M275" i="4"/>
  <c r="O275" i="4"/>
  <c r="Q275" i="4"/>
  <c r="S275" i="4"/>
  <c r="K276" i="4"/>
  <c r="L276" i="4"/>
  <c r="M276" i="4"/>
  <c r="O276" i="4"/>
  <c r="Q276" i="4"/>
  <c r="S276" i="4"/>
  <c r="K277" i="4"/>
  <c r="P277" i="4" s="1"/>
  <c r="L277" i="4"/>
  <c r="M277" i="4"/>
  <c r="G278" i="4"/>
  <c r="K278" i="4"/>
  <c r="N278" i="4" s="1"/>
  <c r="L278" i="4"/>
  <c r="M278" i="4"/>
  <c r="Q278" i="4"/>
  <c r="G279" i="4"/>
  <c r="Z276" i="4" s="1"/>
  <c r="K279" i="4"/>
  <c r="M279" i="4"/>
  <c r="N279" i="4"/>
  <c r="O279" i="4"/>
  <c r="P279" i="4"/>
  <c r="Q279" i="4"/>
  <c r="R279" i="4"/>
  <c r="S279" i="4"/>
  <c r="T279" i="4"/>
  <c r="N54" i="4"/>
  <c r="M54" i="4"/>
  <c r="K54" i="4"/>
  <c r="S54" i="4" s="1"/>
  <c r="G54" i="4"/>
  <c r="M53" i="4"/>
  <c r="L53" i="4"/>
  <c r="K53" i="4"/>
  <c r="S53" i="4" s="1"/>
  <c r="G53" i="4"/>
  <c r="Z50" i="4" s="1"/>
  <c r="M52" i="4"/>
  <c r="L52" i="4"/>
  <c r="K52" i="4"/>
  <c r="Z51" i="4"/>
  <c r="M51" i="4"/>
  <c r="L51" i="4"/>
  <c r="K51" i="4"/>
  <c r="S51" i="4" s="1"/>
  <c r="M50" i="4"/>
  <c r="L50" i="4"/>
  <c r="K50" i="4"/>
  <c r="S50" i="4" s="1"/>
  <c r="N49" i="4"/>
  <c r="M49" i="4"/>
  <c r="K49" i="4"/>
  <c r="S49" i="4" s="1"/>
  <c r="G49" i="4"/>
  <c r="G52" i="4" s="1"/>
  <c r="N48" i="4"/>
  <c r="M48" i="4"/>
  <c r="L48" i="4"/>
  <c r="K48" i="4"/>
  <c r="S48" i="4" s="1"/>
  <c r="G48" i="4"/>
  <c r="G51" i="4" s="1"/>
  <c r="M47" i="4"/>
  <c r="L47" i="4"/>
  <c r="K47" i="4"/>
  <c r="M46" i="4"/>
  <c r="L46" i="4"/>
  <c r="K46" i="4"/>
  <c r="S46" i="4" s="1"/>
  <c r="M45" i="4"/>
  <c r="L45" i="4"/>
  <c r="K45" i="4"/>
  <c r="S45" i="4" s="1"/>
  <c r="N44" i="4"/>
  <c r="M44" i="4"/>
  <c r="K44" i="4"/>
  <c r="S44" i="4" s="1"/>
  <c r="G44" i="4"/>
  <c r="G47" i="4" s="1"/>
  <c r="M43" i="4"/>
  <c r="L43" i="4"/>
  <c r="K43" i="4"/>
  <c r="S43" i="4" s="1"/>
  <c r="G43" i="4"/>
  <c r="M42" i="4"/>
  <c r="L42" i="4"/>
  <c r="K42" i="4"/>
  <c r="Z42" i="4" s="1"/>
  <c r="Z41" i="4"/>
  <c r="M41" i="4"/>
  <c r="L41" i="4"/>
  <c r="K41" i="4"/>
  <c r="S41" i="4" s="1"/>
  <c r="M40" i="4"/>
  <c r="L40" i="4"/>
  <c r="K40" i="4"/>
  <c r="S40" i="4" s="1"/>
  <c r="N39" i="4"/>
  <c r="M39" i="4"/>
  <c r="K39" i="4"/>
  <c r="S39" i="4" s="1"/>
  <c r="G39" i="4"/>
  <c r="G42" i="4" s="1"/>
  <c r="M38" i="4"/>
  <c r="L38" i="4"/>
  <c r="K38" i="4"/>
  <c r="S38" i="4" s="1"/>
  <c r="G38" i="4"/>
  <c r="M37" i="4"/>
  <c r="L37" i="4"/>
  <c r="K37" i="4"/>
  <c r="Z37" i="4" s="1"/>
  <c r="Z36" i="4"/>
  <c r="M36" i="4"/>
  <c r="L36" i="4"/>
  <c r="K36" i="4"/>
  <c r="S36" i="4" s="1"/>
  <c r="M35" i="4"/>
  <c r="L35" i="4"/>
  <c r="K35" i="4"/>
  <c r="S35" i="4" s="1"/>
  <c r="N34" i="4"/>
  <c r="M34" i="4"/>
  <c r="K34" i="4"/>
  <c r="S34" i="4" s="1"/>
  <c r="G34" i="4"/>
  <c r="G37" i="4" s="1"/>
  <c r="M33" i="4"/>
  <c r="L33" i="4"/>
  <c r="K33" i="4"/>
  <c r="S33" i="4" s="1"/>
  <c r="G33" i="4"/>
  <c r="M32" i="4"/>
  <c r="L32" i="4"/>
  <c r="K32" i="4"/>
  <c r="Z32" i="4" s="1"/>
  <c r="Z31" i="4"/>
  <c r="M31" i="4"/>
  <c r="L31" i="4"/>
  <c r="K31" i="4"/>
  <c r="S31" i="4" s="1"/>
  <c r="M30" i="4"/>
  <c r="L30" i="4"/>
  <c r="K30" i="4"/>
  <c r="S30" i="4" s="1"/>
  <c r="N29" i="4"/>
  <c r="M29" i="4"/>
  <c r="K29" i="4"/>
  <c r="S29" i="4" s="1"/>
  <c r="G29" i="4"/>
  <c r="G32" i="4" s="1"/>
  <c r="M28" i="4"/>
  <c r="L28" i="4"/>
  <c r="K28" i="4"/>
  <c r="S28" i="4" s="1"/>
  <c r="G28" i="4"/>
  <c r="M27" i="4"/>
  <c r="L27" i="4"/>
  <c r="K27" i="4"/>
  <c r="Z27" i="4" s="1"/>
  <c r="Z26" i="4"/>
  <c r="M26" i="4"/>
  <c r="L26" i="4"/>
  <c r="K26" i="4"/>
  <c r="S26" i="4" s="1"/>
  <c r="M25" i="4"/>
  <c r="L25" i="4"/>
  <c r="K25" i="4"/>
  <c r="S25" i="4" s="1"/>
  <c r="N24" i="4"/>
  <c r="M24" i="4"/>
  <c r="K24" i="4"/>
  <c r="S24" i="4" s="1"/>
  <c r="G24" i="4"/>
  <c r="G27" i="4" s="1"/>
  <c r="M23" i="4"/>
  <c r="L23" i="4"/>
  <c r="K23" i="4"/>
  <c r="S23" i="4" s="1"/>
  <c r="G23" i="4"/>
  <c r="M22" i="4"/>
  <c r="L22" i="4"/>
  <c r="K22" i="4"/>
  <c r="Z22" i="4" s="1"/>
  <c r="Z21" i="4"/>
  <c r="M21" i="4"/>
  <c r="L21" i="4"/>
  <c r="K21" i="4"/>
  <c r="S21" i="4" s="1"/>
  <c r="M20" i="4"/>
  <c r="L20" i="4"/>
  <c r="K20" i="4"/>
  <c r="S20" i="4" s="1"/>
  <c r="N19" i="4"/>
  <c r="M19" i="4"/>
  <c r="K19" i="4"/>
  <c r="S19" i="4" s="1"/>
  <c r="G19" i="4"/>
  <c r="G22" i="4" s="1"/>
  <c r="M18" i="4"/>
  <c r="L18" i="4"/>
  <c r="K18" i="4"/>
  <c r="N18" i="4" s="1"/>
  <c r="G18" i="4"/>
  <c r="M17" i="4"/>
  <c r="L17" i="4"/>
  <c r="K17" i="4"/>
  <c r="Z17" i="4" s="1"/>
  <c r="Z16" i="4"/>
  <c r="M16" i="4"/>
  <c r="L16" i="4"/>
  <c r="K16" i="4"/>
  <c r="T16" i="4" s="1"/>
  <c r="M15" i="4"/>
  <c r="L15" i="4"/>
  <c r="K15" i="4"/>
  <c r="T15" i="4" s="1"/>
  <c r="N14" i="4"/>
  <c r="M14" i="4"/>
  <c r="K14" i="4"/>
  <c r="S14" i="4" s="1"/>
  <c r="G14" i="4"/>
  <c r="G16" i="4" s="1"/>
  <c r="M13" i="4"/>
  <c r="L13" i="4"/>
  <c r="K13" i="4"/>
  <c r="T13" i="4" s="1"/>
  <c r="G13" i="4"/>
  <c r="M12" i="4"/>
  <c r="L12" i="4"/>
  <c r="K12" i="4"/>
  <c r="T12" i="4" s="1"/>
  <c r="M11" i="4"/>
  <c r="L11" i="4"/>
  <c r="K11" i="4"/>
  <c r="S11" i="4" s="1"/>
  <c r="M10" i="4"/>
  <c r="L10" i="4"/>
  <c r="K10" i="4"/>
  <c r="S10" i="4" s="1"/>
  <c r="N9" i="4"/>
  <c r="M9" i="4"/>
  <c r="K9" i="4"/>
  <c r="S9" i="4" s="1"/>
  <c r="G9" i="4"/>
  <c r="G12" i="4" s="1"/>
  <c r="M8" i="4"/>
  <c r="L8" i="4"/>
  <c r="K8" i="4"/>
  <c r="N8" i="4" s="1"/>
  <c r="G8" i="4"/>
  <c r="M7" i="4"/>
  <c r="L7" i="4"/>
  <c r="K7" i="4"/>
  <c r="Z7" i="4" s="1"/>
  <c r="G7" i="4"/>
  <c r="G10" i="4" s="1"/>
  <c r="Y6" i="4"/>
  <c r="M6" i="4"/>
  <c r="L6" i="4"/>
  <c r="K6" i="4"/>
  <c r="G6" i="4"/>
  <c r="Y7" i="4" s="1"/>
  <c r="X5" i="4"/>
  <c r="M5" i="4"/>
  <c r="L5" i="4"/>
  <c r="K5" i="4"/>
  <c r="S5" i="4" s="1"/>
  <c r="G5" i="4"/>
  <c r="S278" i="4" l="1"/>
  <c r="O278" i="4"/>
  <c r="Z277" i="4"/>
  <c r="S277" i="4"/>
  <c r="Q277" i="4"/>
  <c r="O277" i="4"/>
  <c r="G277" i="4"/>
  <c r="S273" i="4"/>
  <c r="O273" i="4"/>
  <c r="Z272" i="4"/>
  <c r="S272" i="4"/>
  <c r="Q272" i="4"/>
  <c r="O272" i="4"/>
  <c r="G272" i="4"/>
  <c r="S268" i="4"/>
  <c r="O268" i="4"/>
  <c r="Z267" i="4"/>
  <c r="S267" i="4"/>
  <c r="Q267" i="4"/>
  <c r="S264" i="4"/>
  <c r="S259" i="4"/>
  <c r="S254" i="4"/>
  <c r="T277" i="4"/>
  <c r="R277" i="4"/>
  <c r="T272" i="4"/>
  <c r="R272" i="4"/>
  <c r="P265" i="4"/>
  <c r="O265" i="4"/>
  <c r="P264" i="4"/>
  <c r="R264" i="4"/>
  <c r="T264" i="4"/>
  <c r="X262" i="4"/>
  <c r="L264" i="4"/>
  <c r="O261" i="4"/>
  <c r="S261" i="4"/>
  <c r="P260" i="4"/>
  <c r="O260" i="4"/>
  <c r="S260" i="4"/>
  <c r="P259" i="4"/>
  <c r="R259" i="4"/>
  <c r="T259" i="4"/>
  <c r="X257" i="4"/>
  <c r="L259" i="4"/>
  <c r="O256" i="4"/>
  <c r="S256" i="4"/>
  <c r="P255" i="4"/>
  <c r="O255" i="4"/>
  <c r="S255" i="4"/>
  <c r="P254" i="4"/>
  <c r="R254" i="4"/>
  <c r="T254" i="4"/>
  <c r="X252" i="4"/>
  <c r="L254" i="4"/>
  <c r="S251" i="4"/>
  <c r="S250" i="4"/>
  <c r="O250" i="4"/>
  <c r="T249" i="4"/>
  <c r="R249" i="4"/>
  <c r="L249" i="4"/>
  <c r="S246" i="4"/>
  <c r="S245" i="4"/>
  <c r="O245" i="4"/>
  <c r="T244" i="4"/>
  <c r="R244" i="4"/>
  <c r="L244" i="4"/>
  <c r="S241" i="4"/>
  <c r="S240" i="4"/>
  <c r="O240" i="4"/>
  <c r="T239" i="4"/>
  <c r="R239" i="4"/>
  <c r="L239" i="4"/>
  <c r="S236" i="4"/>
  <c r="S235" i="4"/>
  <c r="O235" i="4"/>
  <c r="T234" i="4"/>
  <c r="R234" i="4"/>
  <c r="L234" i="4"/>
  <c r="S231" i="4"/>
  <c r="S230" i="4"/>
  <c r="O230" i="4"/>
  <c r="T229" i="4"/>
  <c r="R229" i="4"/>
  <c r="L229" i="4"/>
  <c r="S226" i="4"/>
  <c r="S225" i="4"/>
  <c r="O225" i="4"/>
  <c r="T224" i="4"/>
  <c r="R224" i="4"/>
  <c r="L224" i="4"/>
  <c r="S221" i="4"/>
  <c r="S220" i="4"/>
  <c r="O220" i="4"/>
  <c r="T219" i="4"/>
  <c r="R219" i="4"/>
  <c r="L219" i="4"/>
  <c r="S216" i="4"/>
  <c r="S215" i="4"/>
  <c r="O215" i="4"/>
  <c r="T214" i="4"/>
  <c r="R214" i="4"/>
  <c r="L214" i="4"/>
  <c r="S211" i="4"/>
  <c r="S210" i="4"/>
  <c r="O210" i="4"/>
  <c r="T209" i="4"/>
  <c r="R209" i="4"/>
  <c r="S207" i="4"/>
  <c r="Q207" i="4"/>
  <c r="G207" i="4"/>
  <c r="S206" i="4"/>
  <c r="G206" i="4"/>
  <c r="Y205" i="4" s="1"/>
  <c r="T203" i="4"/>
  <c r="R203" i="4"/>
  <c r="P203" i="4"/>
  <c r="Z202" i="4"/>
  <c r="G202" i="4"/>
  <c r="T198" i="4"/>
  <c r="R198" i="4"/>
  <c r="P198" i="4"/>
  <c r="X197" i="4"/>
  <c r="L194" i="4"/>
  <c r="X192" i="4"/>
  <c r="T191" i="4"/>
  <c r="R191" i="4"/>
  <c r="P191" i="4"/>
  <c r="S190" i="4"/>
  <c r="Q190" i="4"/>
  <c r="S187" i="4"/>
  <c r="G187" i="4"/>
  <c r="T186" i="4"/>
  <c r="R186" i="4"/>
  <c r="P186" i="4"/>
  <c r="G186" i="4"/>
  <c r="Y187" i="4" s="1"/>
  <c r="S185" i="4"/>
  <c r="Q185" i="4"/>
  <c r="G185" i="4"/>
  <c r="Y186" i="4" s="1"/>
  <c r="T183" i="4"/>
  <c r="R183" i="4"/>
  <c r="P183" i="4"/>
  <c r="Z182" i="4"/>
  <c r="G182" i="4"/>
  <c r="AA180" i="4" s="1"/>
  <c r="AB180" i="4" s="1"/>
  <c r="N180" i="4" s="1"/>
  <c r="T178" i="4"/>
  <c r="R178" i="4"/>
  <c r="P178" i="4"/>
  <c r="X177" i="4"/>
  <c r="L174" i="4"/>
  <c r="X172" i="4"/>
  <c r="T171" i="4"/>
  <c r="R171" i="4"/>
  <c r="P171" i="4"/>
  <c r="S170" i="4"/>
  <c r="Q170" i="4"/>
  <c r="S168" i="4"/>
  <c r="X165" i="4"/>
  <c r="X167" i="4"/>
  <c r="O164" i="4"/>
  <c r="X160" i="4"/>
  <c r="X162" i="4"/>
  <c r="L164" i="4"/>
  <c r="N161" i="4"/>
  <c r="P161" i="4"/>
  <c r="R161" i="4"/>
  <c r="T161" i="4"/>
  <c r="T160" i="4"/>
  <c r="O159" i="4"/>
  <c r="N168" i="4"/>
  <c r="P168" i="4"/>
  <c r="R168" i="4"/>
  <c r="Y165" i="4"/>
  <c r="O160" i="4"/>
  <c r="Q160" i="4"/>
  <c r="S160" i="4"/>
  <c r="Z116" i="4"/>
  <c r="G122" i="4"/>
  <c r="AA120" i="4" s="1"/>
  <c r="AB120" i="4" s="1"/>
  <c r="N120" i="4" s="1"/>
  <c r="N118" i="4"/>
  <c r="P118" i="4"/>
  <c r="R118" i="4"/>
  <c r="T118" i="4"/>
  <c r="S157" i="4"/>
  <c r="G157" i="4"/>
  <c r="T156" i="4"/>
  <c r="R156" i="4"/>
  <c r="P156" i="4"/>
  <c r="G156" i="4"/>
  <c r="Y157" i="4" s="1"/>
  <c r="S155" i="4"/>
  <c r="Q155" i="4"/>
  <c r="G155" i="4"/>
  <c r="Y156" i="4" s="1"/>
  <c r="T153" i="4"/>
  <c r="R153" i="4"/>
  <c r="P153" i="4"/>
  <c r="Z152" i="4"/>
  <c r="G152" i="4"/>
  <c r="AA150" i="4" s="1"/>
  <c r="AB150" i="4" s="1"/>
  <c r="N150" i="4" s="1"/>
  <c r="T148" i="4"/>
  <c r="R148" i="4"/>
  <c r="P148" i="4"/>
  <c r="X147" i="4"/>
  <c r="L144" i="4"/>
  <c r="X142" i="4"/>
  <c r="T141" i="4"/>
  <c r="R141" i="4"/>
  <c r="P141" i="4"/>
  <c r="S140" i="4"/>
  <c r="Q140" i="4"/>
  <c r="S137" i="4"/>
  <c r="G137" i="4"/>
  <c r="T136" i="4"/>
  <c r="R136" i="4"/>
  <c r="P136" i="4"/>
  <c r="G136" i="4"/>
  <c r="S135" i="4"/>
  <c r="Q135" i="4"/>
  <c r="G135" i="4"/>
  <c r="Y136" i="4" s="1"/>
  <c r="Y135" i="4" s="1"/>
  <c r="T133" i="4"/>
  <c r="R133" i="4"/>
  <c r="P133" i="4"/>
  <c r="Z132" i="4"/>
  <c r="G132" i="4"/>
  <c r="T128" i="4"/>
  <c r="R128" i="4"/>
  <c r="P128" i="4"/>
  <c r="X127" i="4"/>
  <c r="X115" i="4"/>
  <c r="X117" i="4"/>
  <c r="X67" i="4"/>
  <c r="L69" i="4"/>
  <c r="T116" i="4"/>
  <c r="R116" i="4"/>
  <c r="P116" i="4"/>
  <c r="S114" i="4"/>
  <c r="Q114" i="4"/>
  <c r="S106" i="4"/>
  <c r="X105" i="4"/>
  <c r="S103" i="4"/>
  <c r="Z102" i="4"/>
  <c r="S102" i="4"/>
  <c r="Q102" i="4"/>
  <c r="S99" i="4"/>
  <c r="Q99" i="4"/>
  <c r="S96" i="4"/>
  <c r="S93" i="4"/>
  <c r="Z92" i="4"/>
  <c r="S92" i="4"/>
  <c r="Q92" i="4"/>
  <c r="S90" i="4"/>
  <c r="T89" i="4"/>
  <c r="R89" i="4"/>
  <c r="Z87" i="4"/>
  <c r="S87" i="4"/>
  <c r="Q87" i="4"/>
  <c r="S84" i="4"/>
  <c r="Q84" i="4"/>
  <c r="S80" i="4"/>
  <c r="Z77" i="4"/>
  <c r="S77" i="4"/>
  <c r="Q77" i="4"/>
  <c r="S76" i="4"/>
  <c r="S73" i="4"/>
  <c r="O73" i="4"/>
  <c r="Z72" i="4"/>
  <c r="S72" i="4"/>
  <c r="Q72" i="4"/>
  <c r="G72" i="4"/>
  <c r="S68" i="4"/>
  <c r="O68" i="4"/>
  <c r="Z67" i="4"/>
  <c r="S67" i="4"/>
  <c r="Q67" i="4"/>
  <c r="S63" i="4"/>
  <c r="O63" i="4"/>
  <c r="Y60" i="4"/>
  <c r="S60" i="4"/>
  <c r="O60" i="4"/>
  <c r="S59" i="4"/>
  <c r="Q59" i="4"/>
  <c r="S55" i="4"/>
  <c r="Q55" i="4"/>
  <c r="Z80" i="4"/>
  <c r="AA60" i="4"/>
  <c r="Y276" i="4"/>
  <c r="V276" i="4"/>
  <c r="W276" i="4" s="1"/>
  <c r="Y271" i="4"/>
  <c r="V271" i="4"/>
  <c r="W271" i="4" s="1"/>
  <c r="Y266" i="4"/>
  <c r="V266" i="4"/>
  <c r="W266" i="4" s="1"/>
  <c r="Y261" i="4"/>
  <c r="V261" i="4"/>
  <c r="W261" i="4" s="1"/>
  <c r="Y256" i="4"/>
  <c r="V256" i="4"/>
  <c r="W256" i="4" s="1"/>
  <c r="Y251" i="4"/>
  <c r="V251" i="4"/>
  <c r="W251" i="4" s="1"/>
  <c r="Y246" i="4"/>
  <c r="V246" i="4"/>
  <c r="W246" i="4" s="1"/>
  <c r="Y241" i="4"/>
  <c r="V241" i="4"/>
  <c r="W241" i="4" s="1"/>
  <c r="Y236" i="4"/>
  <c r="V236" i="4"/>
  <c r="W236" i="4" s="1"/>
  <c r="Y231" i="4"/>
  <c r="V231" i="4"/>
  <c r="W231" i="4" s="1"/>
  <c r="Y226" i="4"/>
  <c r="V226" i="4"/>
  <c r="W226" i="4" s="1"/>
  <c r="Y221" i="4"/>
  <c r="V221" i="4"/>
  <c r="W221" i="4" s="1"/>
  <c r="Y216" i="4"/>
  <c r="V216" i="4"/>
  <c r="W216" i="4" s="1"/>
  <c r="T14" i="4"/>
  <c r="G55" i="4"/>
  <c r="G56" i="4"/>
  <c r="G57" i="4"/>
  <c r="Z275" i="4"/>
  <c r="X275" i="4"/>
  <c r="Z271" i="4"/>
  <c r="Z270" i="4"/>
  <c r="X270" i="4"/>
  <c r="Z266" i="4"/>
  <c r="Z265" i="4" s="1"/>
  <c r="X265" i="4"/>
  <c r="Z261" i="4"/>
  <c r="Z260" i="4" s="1"/>
  <c r="X260" i="4"/>
  <c r="Z256" i="4"/>
  <c r="Z255" i="4" s="1"/>
  <c r="X255" i="4"/>
  <c r="Z251" i="4"/>
  <c r="Z250" i="4"/>
  <c r="X250" i="4"/>
  <c r="Z246" i="4"/>
  <c r="Z245" i="4" s="1"/>
  <c r="X245" i="4"/>
  <c r="Z241" i="4"/>
  <c r="Z240" i="4" s="1"/>
  <c r="X240" i="4"/>
  <c r="Z236" i="4"/>
  <c r="Z235" i="4" s="1"/>
  <c r="X235" i="4"/>
  <c r="Z231" i="4"/>
  <c r="Z230" i="4"/>
  <c r="X230" i="4"/>
  <c r="Z226" i="4"/>
  <c r="Z225" i="4" s="1"/>
  <c r="X225" i="4"/>
  <c r="Z221" i="4"/>
  <c r="Z220" i="4" s="1"/>
  <c r="X220" i="4"/>
  <c r="Z216" i="4"/>
  <c r="Z215" i="4" s="1"/>
  <c r="X215" i="4"/>
  <c r="Z211" i="4"/>
  <c r="Z210" i="4"/>
  <c r="X210" i="4"/>
  <c r="AB207" i="4"/>
  <c r="Z206" i="4"/>
  <c r="V206" i="4"/>
  <c r="W206" i="4" s="1"/>
  <c r="X206" i="4" s="1"/>
  <c r="AB206" i="4" s="1"/>
  <c r="Z205" i="4"/>
  <c r="X205" i="4"/>
  <c r="P202" i="4"/>
  <c r="R202" i="4"/>
  <c r="T202" i="4"/>
  <c r="Z200" i="4"/>
  <c r="AA200" i="4"/>
  <c r="V201" i="4"/>
  <c r="W201" i="4" s="1"/>
  <c r="X201" i="4" s="1"/>
  <c r="AB202" i="4"/>
  <c r="Y197" i="4"/>
  <c r="P194" i="4"/>
  <c r="R194" i="4"/>
  <c r="T194" i="4"/>
  <c r="P192" i="4"/>
  <c r="R192" i="4"/>
  <c r="T192" i="4"/>
  <c r="Z190" i="4"/>
  <c r="AA190" i="4"/>
  <c r="V191" i="4"/>
  <c r="W191" i="4" s="1"/>
  <c r="X191" i="4" s="1"/>
  <c r="AB192" i="4"/>
  <c r="P184" i="4"/>
  <c r="R184" i="4"/>
  <c r="T184" i="4"/>
  <c r="P182" i="4"/>
  <c r="R182" i="4"/>
  <c r="T182" i="4"/>
  <c r="Z180" i="4"/>
  <c r="V181" i="4"/>
  <c r="W181" i="4" s="1"/>
  <c r="X181" i="4" s="1"/>
  <c r="AB182" i="4"/>
  <c r="Y177" i="4"/>
  <c r="P174" i="4"/>
  <c r="R174" i="4"/>
  <c r="T174" i="4"/>
  <c r="P172" i="4"/>
  <c r="R172" i="4"/>
  <c r="T172" i="4"/>
  <c r="Z170" i="4"/>
  <c r="AA170" i="4"/>
  <c r="V171" i="4"/>
  <c r="W171" i="4" s="1"/>
  <c r="X171" i="4" s="1"/>
  <c r="AB172" i="4"/>
  <c r="Y167" i="4"/>
  <c r="P164" i="4"/>
  <c r="R164" i="4"/>
  <c r="T164" i="4"/>
  <c r="P162" i="4"/>
  <c r="R162" i="4"/>
  <c r="T162" i="4"/>
  <c r="Z160" i="4"/>
  <c r="AA160" i="4"/>
  <c r="V161" i="4"/>
  <c r="W161" i="4" s="1"/>
  <c r="X161" i="4" s="1"/>
  <c r="AB162" i="4"/>
  <c r="P154" i="4"/>
  <c r="R154" i="4"/>
  <c r="T154" i="4"/>
  <c r="P152" i="4"/>
  <c r="R152" i="4"/>
  <c r="T152" i="4"/>
  <c r="Z150" i="4"/>
  <c r="V151" i="4"/>
  <c r="W151" i="4" s="1"/>
  <c r="X151" i="4" s="1"/>
  <c r="AB152" i="4"/>
  <c r="Y147" i="4"/>
  <c r="P144" i="4"/>
  <c r="R144" i="4"/>
  <c r="T144" i="4"/>
  <c r="P142" i="4"/>
  <c r="R142" i="4"/>
  <c r="T142" i="4"/>
  <c r="Z140" i="4"/>
  <c r="AA140" i="4"/>
  <c r="V141" i="4"/>
  <c r="W141" i="4" s="1"/>
  <c r="X141" i="4" s="1"/>
  <c r="AB142" i="4"/>
  <c r="Y137" i="4"/>
  <c r="P134" i="4"/>
  <c r="R134" i="4"/>
  <c r="T134" i="4"/>
  <c r="P132" i="4"/>
  <c r="R132" i="4"/>
  <c r="T132" i="4"/>
  <c r="Z130" i="4"/>
  <c r="AA130" i="4"/>
  <c r="V131" i="4"/>
  <c r="W131" i="4" s="1"/>
  <c r="X131" i="4" s="1"/>
  <c r="AB132" i="4"/>
  <c r="Y127" i="4"/>
  <c r="P124" i="4"/>
  <c r="R124" i="4"/>
  <c r="T124" i="4"/>
  <c r="P122" i="4"/>
  <c r="R122" i="4"/>
  <c r="T122" i="4"/>
  <c r="Z120" i="4"/>
  <c r="V121" i="4"/>
  <c r="W121" i="4" s="1"/>
  <c r="X121" i="4" s="1"/>
  <c r="AB122" i="4"/>
  <c r="N111" i="4"/>
  <c r="P111" i="4"/>
  <c r="R111" i="4"/>
  <c r="T111" i="4"/>
  <c r="O111" i="4"/>
  <c r="S111" i="4"/>
  <c r="G110" i="4"/>
  <c r="G111" i="4"/>
  <c r="Z106" i="4"/>
  <c r="Z105" i="4" s="1"/>
  <c r="G112" i="4"/>
  <c r="N108" i="4"/>
  <c r="P108" i="4"/>
  <c r="R108" i="4"/>
  <c r="T108" i="4"/>
  <c r="O108" i="4"/>
  <c r="S108" i="4"/>
  <c r="P105" i="4"/>
  <c r="R105" i="4"/>
  <c r="T105" i="4"/>
  <c r="O105" i="4"/>
  <c r="S105" i="4"/>
  <c r="N91" i="4"/>
  <c r="P91" i="4"/>
  <c r="R91" i="4"/>
  <c r="T91" i="4"/>
  <c r="O91" i="4"/>
  <c r="S91" i="4"/>
  <c r="G90" i="4"/>
  <c r="G91" i="4"/>
  <c r="Z86" i="4"/>
  <c r="G92" i="4"/>
  <c r="N88" i="4"/>
  <c r="P88" i="4"/>
  <c r="R88" i="4"/>
  <c r="T88" i="4"/>
  <c r="O88" i="4"/>
  <c r="S88" i="4"/>
  <c r="P85" i="4"/>
  <c r="R85" i="4"/>
  <c r="T85" i="4"/>
  <c r="O85" i="4"/>
  <c r="S85" i="4"/>
  <c r="P75" i="4"/>
  <c r="R75" i="4"/>
  <c r="T75" i="4"/>
  <c r="O75" i="4"/>
  <c r="S75" i="4"/>
  <c r="Q75" i="4"/>
  <c r="AA5" i="4"/>
  <c r="P11" i="4"/>
  <c r="P14" i="4"/>
  <c r="Z47" i="4"/>
  <c r="R48" i="4"/>
  <c r="Z52" i="4"/>
  <c r="T278" i="4"/>
  <c r="R278" i="4"/>
  <c r="P278" i="4"/>
  <c r="T276" i="4"/>
  <c r="R276" i="4"/>
  <c r="P276" i="4"/>
  <c r="N276" i="4"/>
  <c r="G276" i="4"/>
  <c r="T275" i="4"/>
  <c r="R275" i="4"/>
  <c r="T273" i="4"/>
  <c r="R273" i="4"/>
  <c r="P273" i="4"/>
  <c r="T271" i="4"/>
  <c r="R271" i="4"/>
  <c r="P271" i="4"/>
  <c r="N271" i="4"/>
  <c r="G271" i="4"/>
  <c r="T270" i="4"/>
  <c r="R270" i="4"/>
  <c r="T268" i="4"/>
  <c r="R268" i="4"/>
  <c r="P268" i="4"/>
  <c r="T266" i="4"/>
  <c r="R266" i="4"/>
  <c r="P266" i="4"/>
  <c r="N266" i="4"/>
  <c r="G266" i="4"/>
  <c r="T265" i="4"/>
  <c r="R265" i="4"/>
  <c r="T263" i="4"/>
  <c r="R263" i="4"/>
  <c r="P263" i="4"/>
  <c r="T261" i="4"/>
  <c r="R261" i="4"/>
  <c r="P261" i="4"/>
  <c r="N261" i="4"/>
  <c r="G261" i="4"/>
  <c r="T260" i="4"/>
  <c r="R260" i="4"/>
  <c r="T258" i="4"/>
  <c r="R258" i="4"/>
  <c r="P258" i="4"/>
  <c r="T256" i="4"/>
  <c r="R256" i="4"/>
  <c r="P256" i="4"/>
  <c r="N256" i="4"/>
  <c r="G256" i="4"/>
  <c r="T255" i="4"/>
  <c r="R255" i="4"/>
  <c r="T253" i="4"/>
  <c r="R253" i="4"/>
  <c r="P253" i="4"/>
  <c r="T251" i="4"/>
  <c r="R251" i="4"/>
  <c r="P251" i="4"/>
  <c r="N251" i="4"/>
  <c r="G251" i="4"/>
  <c r="T250" i="4"/>
  <c r="R250" i="4"/>
  <c r="T248" i="4"/>
  <c r="R248" i="4"/>
  <c r="P248" i="4"/>
  <c r="T246" i="4"/>
  <c r="R246" i="4"/>
  <c r="P246" i="4"/>
  <c r="N246" i="4"/>
  <c r="G246" i="4"/>
  <c r="T245" i="4"/>
  <c r="R245" i="4"/>
  <c r="T243" i="4"/>
  <c r="R243" i="4"/>
  <c r="P243" i="4"/>
  <c r="T241" i="4"/>
  <c r="R241" i="4"/>
  <c r="P241" i="4"/>
  <c r="N241" i="4"/>
  <c r="G241" i="4"/>
  <c r="T240" i="4"/>
  <c r="R240" i="4"/>
  <c r="T238" i="4"/>
  <c r="R238" i="4"/>
  <c r="P238" i="4"/>
  <c r="T236" i="4"/>
  <c r="R236" i="4"/>
  <c r="P236" i="4"/>
  <c r="N236" i="4"/>
  <c r="G236" i="4"/>
  <c r="T235" i="4"/>
  <c r="R235" i="4"/>
  <c r="T233" i="4"/>
  <c r="R233" i="4"/>
  <c r="P233" i="4"/>
  <c r="T231" i="4"/>
  <c r="R231" i="4"/>
  <c r="P231" i="4"/>
  <c r="N231" i="4"/>
  <c r="G231" i="4"/>
  <c r="T230" i="4"/>
  <c r="R230" i="4"/>
  <c r="T228" i="4"/>
  <c r="R228" i="4"/>
  <c r="P228" i="4"/>
  <c r="T226" i="4"/>
  <c r="R226" i="4"/>
  <c r="P226" i="4"/>
  <c r="N226" i="4"/>
  <c r="G226" i="4"/>
  <c r="T225" i="4"/>
  <c r="R225" i="4"/>
  <c r="T223" i="4"/>
  <c r="R223" i="4"/>
  <c r="P223" i="4"/>
  <c r="T221" i="4"/>
  <c r="R221" i="4"/>
  <c r="P221" i="4"/>
  <c r="N221" i="4"/>
  <c r="G221" i="4"/>
  <c r="T220" i="4"/>
  <c r="R220" i="4"/>
  <c r="T218" i="4"/>
  <c r="R218" i="4"/>
  <c r="P218" i="4"/>
  <c r="T216" i="4"/>
  <c r="R216" i="4"/>
  <c r="P216" i="4"/>
  <c r="N216" i="4"/>
  <c r="G216" i="4"/>
  <c r="T215" i="4"/>
  <c r="R215" i="4"/>
  <c r="T213" i="4"/>
  <c r="R213" i="4"/>
  <c r="P213" i="4"/>
  <c r="T211" i="4"/>
  <c r="R211" i="4"/>
  <c r="P211" i="4"/>
  <c r="N211" i="4"/>
  <c r="G211" i="4"/>
  <c r="T210" i="4"/>
  <c r="R210" i="4"/>
  <c r="G210" i="4"/>
  <c r="T208" i="4"/>
  <c r="R208" i="4"/>
  <c r="P208" i="4"/>
  <c r="T206" i="4"/>
  <c r="R206" i="4"/>
  <c r="P206" i="4"/>
  <c r="N206" i="4"/>
  <c r="T205" i="4"/>
  <c r="R205" i="4"/>
  <c r="S204" i="4"/>
  <c r="Q204" i="4"/>
  <c r="S202" i="4"/>
  <c r="O202" i="4"/>
  <c r="Y201" i="4"/>
  <c r="Y200" i="4" s="1"/>
  <c r="AB200" i="4"/>
  <c r="N200" i="4" s="1"/>
  <c r="Y202" i="4"/>
  <c r="P199" i="4"/>
  <c r="R199" i="4"/>
  <c r="T199" i="4"/>
  <c r="P197" i="4"/>
  <c r="R197" i="4"/>
  <c r="T197" i="4"/>
  <c r="Z195" i="4"/>
  <c r="AA195" i="4"/>
  <c r="AB195" i="4" s="1"/>
  <c r="N195" i="4" s="1"/>
  <c r="V196" i="4"/>
  <c r="W196" i="4" s="1"/>
  <c r="X196" i="4" s="1"/>
  <c r="AB196" i="4" s="1"/>
  <c r="AB197" i="4"/>
  <c r="Q194" i="4"/>
  <c r="S192" i="4"/>
  <c r="O192" i="4"/>
  <c r="Y191" i="4"/>
  <c r="Y190" i="4" s="1"/>
  <c r="AB190" i="4"/>
  <c r="N190" i="4" s="1"/>
  <c r="Y192" i="4"/>
  <c r="P189" i="4"/>
  <c r="R189" i="4"/>
  <c r="T189" i="4"/>
  <c r="P187" i="4"/>
  <c r="R187" i="4"/>
  <c r="T187" i="4"/>
  <c r="Z185" i="4"/>
  <c r="AA185" i="4"/>
  <c r="AB185" i="4" s="1"/>
  <c r="N185" i="4" s="1"/>
  <c r="V186" i="4"/>
  <c r="W186" i="4" s="1"/>
  <c r="X186" i="4" s="1"/>
  <c r="AB186" i="4" s="1"/>
  <c r="AB187" i="4"/>
  <c r="Q184" i="4"/>
  <c r="S182" i="4"/>
  <c r="O182" i="4"/>
  <c r="Y181" i="4"/>
  <c r="Y180" i="4" s="1"/>
  <c r="Y182" i="4"/>
  <c r="P179" i="4"/>
  <c r="R179" i="4"/>
  <c r="T179" i="4"/>
  <c r="P177" i="4"/>
  <c r="R177" i="4"/>
  <c r="T177" i="4"/>
  <c r="Z175" i="4"/>
  <c r="AA175" i="4"/>
  <c r="AB175" i="4" s="1"/>
  <c r="N175" i="4" s="1"/>
  <c r="V176" i="4"/>
  <c r="W176" i="4" s="1"/>
  <c r="X176" i="4" s="1"/>
  <c r="AB176" i="4" s="1"/>
  <c r="AB177" i="4"/>
  <c r="Q174" i="4"/>
  <c r="S172" i="4"/>
  <c r="O172" i="4"/>
  <c r="Y171" i="4"/>
  <c r="Y170" i="4" s="1"/>
  <c r="AB170" i="4"/>
  <c r="N170" i="4" s="1"/>
  <c r="Y172" i="4"/>
  <c r="P169" i="4"/>
  <c r="R169" i="4"/>
  <c r="T169" i="4"/>
  <c r="P167" i="4"/>
  <c r="R167" i="4"/>
  <c r="T167" i="4"/>
  <c r="Z165" i="4"/>
  <c r="AA165" i="4"/>
  <c r="AB165" i="4" s="1"/>
  <c r="N165" i="4" s="1"/>
  <c r="V166" i="4"/>
  <c r="W166" i="4" s="1"/>
  <c r="X166" i="4" s="1"/>
  <c r="AB166" i="4" s="1"/>
  <c r="AB167" i="4"/>
  <c r="Q164" i="4"/>
  <c r="S162" i="4"/>
  <c r="O162" i="4"/>
  <c r="Y161" i="4"/>
  <c r="Y160" i="4" s="1"/>
  <c r="AB160" i="4"/>
  <c r="N160" i="4" s="1"/>
  <c r="Y162" i="4"/>
  <c r="P159" i="4"/>
  <c r="R159" i="4"/>
  <c r="T159" i="4"/>
  <c r="P157" i="4"/>
  <c r="R157" i="4"/>
  <c r="T157" i="4"/>
  <c r="Z155" i="4"/>
  <c r="AA155" i="4"/>
  <c r="AB155" i="4" s="1"/>
  <c r="N155" i="4" s="1"/>
  <c r="V156" i="4"/>
  <c r="W156" i="4" s="1"/>
  <c r="X156" i="4" s="1"/>
  <c r="AB156" i="4" s="1"/>
  <c r="AB157" i="4"/>
  <c r="Q154" i="4"/>
  <c r="S152" i="4"/>
  <c r="O152" i="4"/>
  <c r="Y151" i="4"/>
  <c r="Y150" i="4" s="1"/>
  <c r="Y152" i="4"/>
  <c r="P149" i="4"/>
  <c r="R149" i="4"/>
  <c r="T149" i="4"/>
  <c r="P147" i="4"/>
  <c r="R147" i="4"/>
  <c r="T147" i="4"/>
  <c r="Z145" i="4"/>
  <c r="AA145" i="4"/>
  <c r="AB145" i="4" s="1"/>
  <c r="N145" i="4" s="1"/>
  <c r="V146" i="4"/>
  <c r="W146" i="4" s="1"/>
  <c r="X146" i="4" s="1"/>
  <c r="AB146" i="4" s="1"/>
  <c r="AB147" i="4"/>
  <c r="Q144" i="4"/>
  <c r="S142" i="4"/>
  <c r="O142" i="4"/>
  <c r="Y141" i="4"/>
  <c r="Y140" i="4" s="1"/>
  <c r="AB140" i="4"/>
  <c r="N140" i="4" s="1"/>
  <c r="Y142" i="4"/>
  <c r="P139" i="4"/>
  <c r="R139" i="4"/>
  <c r="T139" i="4"/>
  <c r="P137" i="4"/>
  <c r="R137" i="4"/>
  <c r="T137" i="4"/>
  <c r="Z135" i="4"/>
  <c r="AA135" i="4"/>
  <c r="AB135" i="4" s="1"/>
  <c r="N135" i="4" s="1"/>
  <c r="V136" i="4"/>
  <c r="W136" i="4" s="1"/>
  <c r="X136" i="4" s="1"/>
  <c r="AB136" i="4" s="1"/>
  <c r="AB137" i="4"/>
  <c r="Q134" i="4"/>
  <c r="S132" i="4"/>
  <c r="O132" i="4"/>
  <c r="Y131" i="4"/>
  <c r="Y130" i="4" s="1"/>
  <c r="AB130" i="4"/>
  <c r="N130" i="4" s="1"/>
  <c r="Y132" i="4"/>
  <c r="P129" i="4"/>
  <c r="R129" i="4"/>
  <c r="T129" i="4"/>
  <c r="P127" i="4"/>
  <c r="R127" i="4"/>
  <c r="T127" i="4"/>
  <c r="Z125" i="4"/>
  <c r="AA125" i="4"/>
  <c r="AB125" i="4" s="1"/>
  <c r="N125" i="4" s="1"/>
  <c r="V126" i="4"/>
  <c r="W126" i="4" s="1"/>
  <c r="X126" i="4" s="1"/>
  <c r="AB126" i="4" s="1"/>
  <c r="AB127" i="4"/>
  <c r="Q124" i="4"/>
  <c r="S122" i="4"/>
  <c r="O122" i="4"/>
  <c r="Y121" i="4"/>
  <c r="Y120" i="4" s="1"/>
  <c r="Y122" i="4"/>
  <c r="P119" i="4"/>
  <c r="R119" i="4"/>
  <c r="T119" i="4"/>
  <c r="P117" i="4"/>
  <c r="R117" i="4"/>
  <c r="T117" i="4"/>
  <c r="P115" i="4"/>
  <c r="R115" i="4"/>
  <c r="T115" i="4"/>
  <c r="O115" i="4"/>
  <c r="S115" i="4"/>
  <c r="Q111" i="4"/>
  <c r="Z110" i="4"/>
  <c r="Q108" i="4"/>
  <c r="Q105" i="4"/>
  <c r="N101" i="4"/>
  <c r="P101" i="4"/>
  <c r="R101" i="4"/>
  <c r="T101" i="4"/>
  <c r="O101" i="4"/>
  <c r="S101" i="4"/>
  <c r="L99" i="4"/>
  <c r="G100" i="4"/>
  <c r="G101" i="4"/>
  <c r="Z96" i="4"/>
  <c r="G102" i="4"/>
  <c r="N98" i="4"/>
  <c r="P98" i="4"/>
  <c r="R98" i="4"/>
  <c r="T98" i="4"/>
  <c r="O98" i="4"/>
  <c r="S98" i="4"/>
  <c r="X95" i="4"/>
  <c r="P95" i="4"/>
  <c r="R95" i="4"/>
  <c r="T95" i="4"/>
  <c r="O95" i="4"/>
  <c r="S95" i="4"/>
  <c r="Q91" i="4"/>
  <c r="Z90" i="4"/>
  <c r="Q88" i="4"/>
  <c r="Q85" i="4"/>
  <c r="N81" i="4"/>
  <c r="P81" i="4"/>
  <c r="R81" i="4"/>
  <c r="T81" i="4"/>
  <c r="O81" i="4"/>
  <c r="S81" i="4"/>
  <c r="L79" i="4"/>
  <c r="G80" i="4"/>
  <c r="G81" i="4"/>
  <c r="Z76" i="4"/>
  <c r="G82" i="4"/>
  <c r="N78" i="4"/>
  <c r="P78" i="4"/>
  <c r="R78" i="4"/>
  <c r="T78" i="4"/>
  <c r="O78" i="4"/>
  <c r="S78" i="4"/>
  <c r="X75" i="4"/>
  <c r="Z115" i="4"/>
  <c r="G115" i="4"/>
  <c r="G116" i="4"/>
  <c r="N113" i="4"/>
  <c r="P113" i="4"/>
  <c r="R113" i="4"/>
  <c r="T113" i="4"/>
  <c r="P110" i="4"/>
  <c r="R110" i="4"/>
  <c r="T110" i="4"/>
  <c r="N106" i="4"/>
  <c r="P106" i="4"/>
  <c r="R106" i="4"/>
  <c r="T106" i="4"/>
  <c r="G105" i="4"/>
  <c r="G106" i="4"/>
  <c r="N103" i="4"/>
  <c r="P103" i="4"/>
  <c r="R103" i="4"/>
  <c r="T103" i="4"/>
  <c r="P100" i="4"/>
  <c r="R100" i="4"/>
  <c r="T100" i="4"/>
  <c r="N96" i="4"/>
  <c r="P96" i="4"/>
  <c r="R96" i="4"/>
  <c r="T96" i="4"/>
  <c r="Z95" i="4"/>
  <c r="G95" i="4"/>
  <c r="G96" i="4"/>
  <c r="N93" i="4"/>
  <c r="P93" i="4"/>
  <c r="R93" i="4"/>
  <c r="T93" i="4"/>
  <c r="P90" i="4"/>
  <c r="R90" i="4"/>
  <c r="T90" i="4"/>
  <c r="N86" i="4"/>
  <c r="P86" i="4"/>
  <c r="R86" i="4"/>
  <c r="T86" i="4"/>
  <c r="Z85" i="4"/>
  <c r="G85" i="4"/>
  <c r="G86" i="4"/>
  <c r="N83" i="4"/>
  <c r="P83" i="4"/>
  <c r="R83" i="4"/>
  <c r="T83" i="4"/>
  <c r="P80" i="4"/>
  <c r="R80" i="4"/>
  <c r="T80" i="4"/>
  <c r="N76" i="4"/>
  <c r="P76" i="4"/>
  <c r="R76" i="4"/>
  <c r="Z75" i="4"/>
  <c r="G75" i="4"/>
  <c r="G76" i="4"/>
  <c r="Z71" i="4"/>
  <c r="Y71" i="4"/>
  <c r="Y70" i="4" s="1"/>
  <c r="V71" i="4"/>
  <c r="W71" i="4" s="1"/>
  <c r="Z70" i="4"/>
  <c r="X70" i="4"/>
  <c r="Z66" i="4"/>
  <c r="Z65" i="4" s="1"/>
  <c r="X65" i="4"/>
  <c r="AB62" i="4"/>
  <c r="N62" i="4" s="1"/>
  <c r="Z61" i="4"/>
  <c r="Z60" i="4" s="1"/>
  <c r="V61" i="4"/>
  <c r="W61" i="4" s="1"/>
  <c r="X61" i="4" s="1"/>
  <c r="AB60" i="4"/>
  <c r="N60" i="4" s="1"/>
  <c r="X60" i="4"/>
  <c r="Z55" i="4"/>
  <c r="T73" i="4"/>
  <c r="R73" i="4"/>
  <c r="P73" i="4"/>
  <c r="T71" i="4"/>
  <c r="R71" i="4"/>
  <c r="P71" i="4"/>
  <c r="N71" i="4"/>
  <c r="G71" i="4"/>
  <c r="T70" i="4"/>
  <c r="R70" i="4"/>
  <c r="T68" i="4"/>
  <c r="R68" i="4"/>
  <c r="P68" i="4"/>
  <c r="T66" i="4"/>
  <c r="R66" i="4"/>
  <c r="P66" i="4"/>
  <c r="N66" i="4"/>
  <c r="G66" i="4"/>
  <c r="T65" i="4"/>
  <c r="R65" i="4"/>
  <c r="G65" i="4"/>
  <c r="T63" i="4"/>
  <c r="R63" i="4"/>
  <c r="P63" i="4"/>
  <c r="T61" i="4"/>
  <c r="R61" i="4"/>
  <c r="P61" i="4"/>
  <c r="N61" i="4"/>
  <c r="T60" i="4"/>
  <c r="R60" i="4"/>
  <c r="T58" i="4"/>
  <c r="R58" i="4"/>
  <c r="P58" i="4"/>
  <c r="Z5" i="4"/>
  <c r="T7" i="4"/>
  <c r="R10" i="4"/>
  <c r="G11" i="4"/>
  <c r="Y12" i="4" s="1"/>
  <c r="T17" i="4"/>
  <c r="T20" i="4"/>
  <c r="P21" i="4"/>
  <c r="T21" i="4"/>
  <c r="P23" i="4"/>
  <c r="T23" i="4"/>
  <c r="T25" i="4"/>
  <c r="T26" i="4"/>
  <c r="T28" i="4"/>
  <c r="T30" i="4"/>
  <c r="T31" i="4"/>
  <c r="T33" i="4"/>
  <c r="R35" i="4"/>
  <c r="G36" i="4"/>
  <c r="Y37" i="4" s="1"/>
  <c r="P36" i="4"/>
  <c r="Z35" i="4"/>
  <c r="N38" i="4"/>
  <c r="R38" i="4"/>
  <c r="G40" i="4"/>
  <c r="Y41" i="4" s="1"/>
  <c r="P40" i="4"/>
  <c r="T40" i="4"/>
  <c r="T41" i="4"/>
  <c r="P43" i="4"/>
  <c r="T43" i="4"/>
  <c r="R45" i="4"/>
  <c r="G46" i="4"/>
  <c r="Y47" i="4" s="1"/>
  <c r="P46" i="4"/>
  <c r="P48" i="4"/>
  <c r="T48" i="4"/>
  <c r="P50" i="4"/>
  <c r="T50" i="4"/>
  <c r="P51" i="4"/>
  <c r="N53" i="4"/>
  <c r="R53" i="4"/>
  <c r="V6" i="4"/>
  <c r="W6" i="4" s="1"/>
  <c r="X6" i="4" s="1"/>
  <c r="P7" i="4"/>
  <c r="P10" i="4"/>
  <c r="T10" i="4"/>
  <c r="T11" i="4"/>
  <c r="N13" i="4"/>
  <c r="R14" i="4"/>
  <c r="P17" i="4"/>
  <c r="G20" i="4"/>
  <c r="Y21" i="4" s="1"/>
  <c r="P20" i="4"/>
  <c r="G21" i="4"/>
  <c r="N21" i="4"/>
  <c r="R21" i="4"/>
  <c r="Z20" i="4"/>
  <c r="N23" i="4"/>
  <c r="R23" i="4"/>
  <c r="G25" i="4"/>
  <c r="Y26" i="4" s="1"/>
  <c r="P25" i="4"/>
  <c r="G26" i="4"/>
  <c r="Y27" i="4" s="1"/>
  <c r="P26" i="4"/>
  <c r="Z25" i="4"/>
  <c r="R28" i="4"/>
  <c r="G30" i="4"/>
  <c r="Y31" i="4" s="1"/>
  <c r="P30" i="4"/>
  <c r="G31" i="4"/>
  <c r="Y32" i="4" s="1"/>
  <c r="P31" i="4"/>
  <c r="Z30" i="4"/>
  <c r="R33" i="4"/>
  <c r="G35" i="4"/>
  <c r="Y36" i="4" s="1"/>
  <c r="P35" i="4"/>
  <c r="T35" i="4"/>
  <c r="T36" i="4"/>
  <c r="P38" i="4"/>
  <c r="T38" i="4"/>
  <c r="R40" i="4"/>
  <c r="G41" i="4"/>
  <c r="Y42" i="4" s="1"/>
  <c r="P41" i="4"/>
  <c r="Z40" i="4"/>
  <c r="N43" i="4"/>
  <c r="R43" i="4"/>
  <c r="G45" i="4"/>
  <c r="Y46" i="4" s="1"/>
  <c r="P45" i="4"/>
  <c r="T45" i="4"/>
  <c r="T46" i="4"/>
  <c r="R50" i="4"/>
  <c r="T51" i="4"/>
  <c r="P53" i="4"/>
  <c r="T53" i="4"/>
  <c r="X10" i="4"/>
  <c r="L14" i="4"/>
  <c r="X12" i="4"/>
  <c r="Z6" i="4"/>
  <c r="V11" i="4"/>
  <c r="W11" i="4" s="1"/>
  <c r="X11" i="4" s="1"/>
  <c r="Y11" i="4"/>
  <c r="AA10" i="4"/>
  <c r="Y10" i="4"/>
  <c r="X22" i="4"/>
  <c r="L24" i="4"/>
  <c r="X20" i="4"/>
  <c r="N28" i="4"/>
  <c r="X27" i="4"/>
  <c r="L29" i="4"/>
  <c r="X25" i="4"/>
  <c r="P28" i="4"/>
  <c r="N33" i="4"/>
  <c r="X32" i="4"/>
  <c r="L34" i="4"/>
  <c r="X30" i="4"/>
  <c r="P33" i="4"/>
  <c r="X37" i="4"/>
  <c r="L39" i="4"/>
  <c r="O39" i="4" s="1"/>
  <c r="X35" i="4"/>
  <c r="G50" i="4"/>
  <c r="X47" i="4"/>
  <c r="L49" i="4"/>
  <c r="O49" i="4" s="1"/>
  <c r="Z46" i="4"/>
  <c r="Z45" i="4"/>
  <c r="X45" i="4"/>
  <c r="Y52" i="4"/>
  <c r="X52" i="4"/>
  <c r="L54" i="4"/>
  <c r="O54" i="4" s="1"/>
  <c r="X50" i="4"/>
  <c r="Y17" i="4"/>
  <c r="X42" i="4"/>
  <c r="L44" i="4"/>
  <c r="X40" i="4"/>
  <c r="O6" i="4"/>
  <c r="Q6" i="4"/>
  <c r="S6" i="4"/>
  <c r="T8" i="4"/>
  <c r="O12" i="4"/>
  <c r="Q12" i="4"/>
  <c r="S12" i="4"/>
  <c r="Z12" i="4"/>
  <c r="O15" i="4"/>
  <c r="Q15" i="4"/>
  <c r="S15" i="4"/>
  <c r="Z15" i="4"/>
  <c r="O16" i="4"/>
  <c r="Q16" i="4"/>
  <c r="S16" i="4"/>
  <c r="G17" i="4"/>
  <c r="T18" i="4"/>
  <c r="P5" i="4"/>
  <c r="R5" i="4"/>
  <c r="T5" i="4"/>
  <c r="Y5" i="4"/>
  <c r="P6" i="4"/>
  <c r="T6" i="4"/>
  <c r="O7" i="4"/>
  <c r="Q7" i="4"/>
  <c r="S7" i="4"/>
  <c r="X7" i="4"/>
  <c r="AB7" i="4" s="1"/>
  <c r="N7" i="4" s="1"/>
  <c r="R7" i="4" s="1"/>
  <c r="L9" i="4"/>
  <c r="P9" i="4"/>
  <c r="R9" i="4"/>
  <c r="T9" i="4"/>
  <c r="O10" i="4"/>
  <c r="Z10" i="4"/>
  <c r="O11" i="4"/>
  <c r="Q11" i="4"/>
  <c r="Z11" i="4"/>
  <c r="P12" i="4"/>
  <c r="O14" i="4"/>
  <c r="Q14" i="4"/>
  <c r="G15" i="4"/>
  <c r="P15" i="4"/>
  <c r="N16" i="4"/>
  <c r="P16" i="4"/>
  <c r="R16" i="4"/>
  <c r="O17" i="4"/>
  <c r="Q17" i="4"/>
  <c r="S17" i="4"/>
  <c r="P19" i="4"/>
  <c r="R19" i="4"/>
  <c r="T19" i="4"/>
  <c r="O20" i="4"/>
  <c r="Q20" i="4"/>
  <c r="O21" i="4"/>
  <c r="Q21" i="4"/>
  <c r="P22" i="4"/>
  <c r="T22" i="4"/>
  <c r="O23" i="4"/>
  <c r="Q23" i="4"/>
  <c r="P24" i="4"/>
  <c r="R24" i="4"/>
  <c r="T24" i="4"/>
  <c r="O25" i="4"/>
  <c r="Q25" i="4"/>
  <c r="O26" i="4"/>
  <c r="Q26" i="4"/>
  <c r="P27" i="4"/>
  <c r="T27" i="4"/>
  <c r="AB27" i="4"/>
  <c r="O28" i="4"/>
  <c r="Q28" i="4"/>
  <c r="P29" i="4"/>
  <c r="R29" i="4"/>
  <c r="T29" i="4"/>
  <c r="O30" i="4"/>
  <c r="Q30" i="4"/>
  <c r="O31" i="4"/>
  <c r="Q31" i="4"/>
  <c r="V31" i="4"/>
  <c r="W31" i="4" s="1"/>
  <c r="X31" i="4" s="1"/>
  <c r="AB31" i="4" s="1"/>
  <c r="N31" i="4" s="1"/>
  <c r="R31" i="4" s="1"/>
  <c r="P32" i="4"/>
  <c r="T32" i="4"/>
  <c r="O33" i="4"/>
  <c r="Q33" i="4"/>
  <c r="P34" i="4"/>
  <c r="R34" i="4"/>
  <c r="T34" i="4"/>
  <c r="O35" i="4"/>
  <c r="O36" i="4"/>
  <c r="Q36" i="4"/>
  <c r="V36" i="4"/>
  <c r="W36" i="4" s="1"/>
  <c r="X36" i="4" s="1"/>
  <c r="AB36" i="4" s="1"/>
  <c r="N36" i="4" s="1"/>
  <c r="R36" i="4" s="1"/>
  <c r="P37" i="4"/>
  <c r="R37" i="4"/>
  <c r="T37" i="4"/>
  <c r="AB37" i="4"/>
  <c r="O38" i="4"/>
  <c r="Q38" i="4"/>
  <c r="P39" i="4"/>
  <c r="R39" i="4"/>
  <c r="T39" i="4"/>
  <c r="O40" i="4"/>
  <c r="O41" i="4"/>
  <c r="Q41" i="4"/>
  <c r="P42" i="4"/>
  <c r="T42" i="4"/>
  <c r="AB42" i="4"/>
  <c r="O43" i="4"/>
  <c r="Q43" i="4"/>
  <c r="P44" i="4"/>
  <c r="R44" i="4"/>
  <c r="T44" i="4"/>
  <c r="O45" i="4"/>
  <c r="O46" i="4"/>
  <c r="Q46" i="4"/>
  <c r="P47" i="4"/>
  <c r="T47" i="4"/>
  <c r="AB47" i="4"/>
  <c r="O48" i="4"/>
  <c r="Q48" i="4"/>
  <c r="P49" i="4"/>
  <c r="R49" i="4"/>
  <c r="T49" i="4"/>
  <c r="O50" i="4"/>
  <c r="O51" i="4"/>
  <c r="Q51" i="4"/>
  <c r="P52" i="4"/>
  <c r="R52" i="4"/>
  <c r="T52" i="4"/>
  <c r="O53" i="4"/>
  <c r="Q53" i="4"/>
  <c r="P54" i="4"/>
  <c r="R54" i="4"/>
  <c r="T54" i="4"/>
  <c r="O5" i="4"/>
  <c r="O9" i="4"/>
  <c r="Q9" i="4"/>
  <c r="Q19" i="4"/>
  <c r="O22" i="4"/>
  <c r="Q22" i="4"/>
  <c r="S22" i="4"/>
  <c r="O24" i="4"/>
  <c r="Q24" i="4"/>
  <c r="Y25" i="4"/>
  <c r="AB25" i="4" s="1"/>
  <c r="O27" i="4"/>
  <c r="Q27" i="4"/>
  <c r="S27" i="4"/>
  <c r="O29" i="4"/>
  <c r="Q29" i="4"/>
  <c r="AA30" i="4"/>
  <c r="O32" i="4"/>
  <c r="Q32" i="4"/>
  <c r="S32" i="4"/>
  <c r="O34" i="4"/>
  <c r="Q34" i="4"/>
  <c r="Y35" i="4"/>
  <c r="AB35" i="4" s="1"/>
  <c r="O37" i="4"/>
  <c r="S37" i="4"/>
  <c r="Q39" i="4"/>
  <c r="AA40" i="4"/>
  <c r="N42" i="4" s="1"/>
  <c r="R42" i="4" s="1"/>
  <c r="O42" i="4"/>
  <c r="Q42" i="4"/>
  <c r="S42" i="4"/>
  <c r="O44" i="4"/>
  <c r="Q44" i="4"/>
  <c r="Y45" i="4"/>
  <c r="AB45" i="4" s="1"/>
  <c r="N45" i="4" s="1"/>
  <c r="Q45" i="4" s="1"/>
  <c r="O47" i="4"/>
  <c r="Q47" i="4"/>
  <c r="S47" i="4"/>
  <c r="Q49" i="4"/>
  <c r="O52" i="4"/>
  <c r="S52" i="4"/>
  <c r="Q54" i="4"/>
  <c r="AB61" i="4" l="1"/>
  <c r="X130" i="4"/>
  <c r="X132" i="4"/>
  <c r="L134" i="4"/>
  <c r="X135" i="4"/>
  <c r="L139" i="4"/>
  <c r="X137" i="4"/>
  <c r="Y155" i="4"/>
  <c r="Y185" i="4"/>
  <c r="X200" i="4"/>
  <c r="X202" i="4"/>
  <c r="L204" i="4"/>
  <c r="X272" i="4"/>
  <c r="L274" i="4"/>
  <c r="AB121" i="4"/>
  <c r="AB131" i="4"/>
  <c r="AB141" i="4"/>
  <c r="AB151" i="4"/>
  <c r="AB161" i="4"/>
  <c r="AB171" i="4"/>
  <c r="AB181" i="4"/>
  <c r="AB191" i="4"/>
  <c r="AB201" i="4"/>
  <c r="X72" i="4"/>
  <c r="L74" i="4"/>
  <c r="X150" i="4"/>
  <c r="X152" i="4"/>
  <c r="L154" i="4"/>
  <c r="X155" i="4"/>
  <c r="L159" i="4"/>
  <c r="X157" i="4"/>
  <c r="X120" i="4"/>
  <c r="X122" i="4"/>
  <c r="L124" i="4"/>
  <c r="X180" i="4"/>
  <c r="X182" i="4"/>
  <c r="L184" i="4"/>
  <c r="X185" i="4"/>
  <c r="X187" i="4"/>
  <c r="L189" i="4"/>
  <c r="AA205" i="4"/>
  <c r="AB205" i="4" s="1"/>
  <c r="N205" i="4" s="1"/>
  <c r="Y207" i="4"/>
  <c r="X207" i="4"/>
  <c r="L209" i="4"/>
  <c r="X277" i="4"/>
  <c r="L279" i="4"/>
  <c r="Y67" i="4"/>
  <c r="Y72" i="4"/>
  <c r="AB72" i="4"/>
  <c r="Y77" i="4"/>
  <c r="Y87" i="4"/>
  <c r="AA95" i="4"/>
  <c r="Y96" i="4"/>
  <c r="Y95" i="4" s="1"/>
  <c r="V96" i="4"/>
  <c r="W96" i="4" s="1"/>
  <c r="X96" i="4" s="1"/>
  <c r="AB97" i="4"/>
  <c r="Y107" i="4"/>
  <c r="AA115" i="4"/>
  <c r="V116" i="4"/>
  <c r="W116" i="4" s="1"/>
  <c r="X116" i="4" s="1"/>
  <c r="AB117" i="4"/>
  <c r="Y116" i="4"/>
  <c r="Y115" i="4" s="1"/>
  <c r="X82" i="4"/>
  <c r="X80" i="4"/>
  <c r="L84" i="4"/>
  <c r="Y82" i="4"/>
  <c r="X102" i="4"/>
  <c r="X100" i="4"/>
  <c r="L104" i="4"/>
  <c r="Y102" i="4"/>
  <c r="Y212" i="4"/>
  <c r="Y217" i="4"/>
  <c r="Y222" i="4"/>
  <c r="Y227" i="4"/>
  <c r="Y232" i="4"/>
  <c r="Y237" i="4"/>
  <c r="Y242" i="4"/>
  <c r="Y247" i="4"/>
  <c r="Y252" i="4"/>
  <c r="Y257" i="4"/>
  <c r="Y262" i="4"/>
  <c r="Y267" i="4"/>
  <c r="Y272" i="4"/>
  <c r="Y277" i="4"/>
  <c r="X92" i="4"/>
  <c r="X90" i="4"/>
  <c r="L94" i="4"/>
  <c r="Y92" i="4"/>
  <c r="X112" i="4"/>
  <c r="X110" i="4"/>
  <c r="L114" i="4"/>
  <c r="Y112" i="4"/>
  <c r="X57" i="4"/>
  <c r="X55" i="4"/>
  <c r="L59" i="4"/>
  <c r="AA55" i="4"/>
  <c r="Y56" i="4"/>
  <c r="Y55" i="4" s="1"/>
  <c r="V56" i="4"/>
  <c r="W56" i="4" s="1"/>
  <c r="X56" i="4" s="1"/>
  <c r="AB57" i="4"/>
  <c r="Y220" i="4"/>
  <c r="Y230" i="4"/>
  <c r="Y240" i="4"/>
  <c r="Y250" i="4"/>
  <c r="Y260" i="4"/>
  <c r="Y270" i="4"/>
  <c r="X216" i="4"/>
  <c r="AB216" i="4" s="1"/>
  <c r="AA215" i="4"/>
  <c r="AB222" i="4"/>
  <c r="X226" i="4"/>
  <c r="AB226" i="4" s="1"/>
  <c r="AA225" i="4"/>
  <c r="AB232" i="4"/>
  <c r="X236" i="4"/>
  <c r="AB236" i="4" s="1"/>
  <c r="AA235" i="4"/>
  <c r="AB242" i="4"/>
  <c r="X246" i="4"/>
  <c r="AB246" i="4" s="1"/>
  <c r="AA245" i="4"/>
  <c r="AB252" i="4"/>
  <c r="X256" i="4"/>
  <c r="AB256" i="4" s="1"/>
  <c r="AA255" i="4"/>
  <c r="AB262" i="4"/>
  <c r="X266" i="4"/>
  <c r="AB266" i="4" s="1"/>
  <c r="AA265" i="4"/>
  <c r="AB272" i="4"/>
  <c r="X276" i="4"/>
  <c r="AB276" i="4" s="1"/>
  <c r="AA275" i="4"/>
  <c r="AA45" i="4"/>
  <c r="N47" i="4" s="1"/>
  <c r="R47" i="4" s="1"/>
  <c r="Y40" i="4"/>
  <c r="AB40" i="4" s="1"/>
  <c r="N40" i="4" s="1"/>
  <c r="Q40" i="4" s="1"/>
  <c r="AA35" i="4"/>
  <c r="N37" i="4" s="1"/>
  <c r="Q37" i="4" s="1"/>
  <c r="Y30" i="4"/>
  <c r="AB30" i="4" s="1"/>
  <c r="AA25" i="4"/>
  <c r="N27" i="4" s="1"/>
  <c r="R27" i="4" s="1"/>
  <c r="V46" i="4"/>
  <c r="W46" i="4" s="1"/>
  <c r="X46" i="4" s="1"/>
  <c r="AB46" i="4" s="1"/>
  <c r="N46" i="4" s="1"/>
  <c r="R46" i="4" s="1"/>
  <c r="V41" i="4"/>
  <c r="W41" i="4" s="1"/>
  <c r="X41" i="4" s="1"/>
  <c r="AB41" i="4" s="1"/>
  <c r="N41" i="4" s="1"/>
  <c r="R41" i="4" s="1"/>
  <c r="AB32" i="4"/>
  <c r="N32" i="4" s="1"/>
  <c r="R32" i="4" s="1"/>
  <c r="V26" i="4"/>
  <c r="W26" i="4" s="1"/>
  <c r="X26" i="4" s="1"/>
  <c r="AB26" i="4" s="1"/>
  <c r="N26" i="4" s="1"/>
  <c r="R26" i="4" s="1"/>
  <c r="V21" i="4"/>
  <c r="W21" i="4" s="1"/>
  <c r="X21" i="4" s="1"/>
  <c r="AB21" i="4" s="1"/>
  <c r="AB10" i="4"/>
  <c r="N10" i="4" s="1"/>
  <c r="Q10" i="4" s="1"/>
  <c r="AB5" i="4"/>
  <c r="N5" i="4" s="1"/>
  <c r="Q5" i="4" s="1"/>
  <c r="AA20" i="4"/>
  <c r="AB12" i="4"/>
  <c r="N12" i="4" s="1"/>
  <c r="R12" i="4" s="1"/>
  <c r="AB6" i="4"/>
  <c r="N6" i="4" s="1"/>
  <c r="R6" i="4" s="1"/>
  <c r="AA65" i="4"/>
  <c r="AB65" i="4" s="1"/>
  <c r="N65" i="4" s="1"/>
  <c r="Y66" i="4"/>
  <c r="Y65" i="4" s="1"/>
  <c r="V66" i="4"/>
  <c r="W66" i="4" s="1"/>
  <c r="X66" i="4" s="1"/>
  <c r="AB67" i="4"/>
  <c r="X71" i="4"/>
  <c r="AB71" i="4" s="1"/>
  <c r="AA70" i="4"/>
  <c r="N72" i="4" s="1"/>
  <c r="AA75" i="4"/>
  <c r="Y76" i="4"/>
  <c r="Y75" i="4" s="1"/>
  <c r="V76" i="4"/>
  <c r="W76" i="4" s="1"/>
  <c r="X76" i="4" s="1"/>
  <c r="AB77" i="4"/>
  <c r="AA85" i="4"/>
  <c r="AB85" i="4" s="1"/>
  <c r="N85" i="4" s="1"/>
  <c r="Y86" i="4"/>
  <c r="Y85" i="4" s="1"/>
  <c r="V86" i="4"/>
  <c r="W86" i="4" s="1"/>
  <c r="X86" i="4" s="1"/>
  <c r="AB87" i="4"/>
  <c r="Y97" i="4"/>
  <c r="AB95" i="4"/>
  <c r="N95" i="4" s="1"/>
  <c r="AA105" i="4"/>
  <c r="N107" i="4" s="1"/>
  <c r="Y106" i="4"/>
  <c r="Y105" i="4" s="1"/>
  <c r="V106" i="4"/>
  <c r="W106" i="4" s="1"/>
  <c r="X106" i="4" s="1"/>
  <c r="AB106" i="4" s="1"/>
  <c r="AB107" i="4"/>
  <c r="Y117" i="4"/>
  <c r="AB115" i="4"/>
  <c r="N115" i="4" s="1"/>
  <c r="AA80" i="4"/>
  <c r="AB80" i="4" s="1"/>
  <c r="N80" i="4" s="1"/>
  <c r="Y81" i="4"/>
  <c r="Y80" i="4" s="1"/>
  <c r="AB82" i="4"/>
  <c r="V81" i="4"/>
  <c r="W81" i="4" s="1"/>
  <c r="X81" i="4" s="1"/>
  <c r="AB81" i="4" s="1"/>
  <c r="AA100" i="4"/>
  <c r="Y101" i="4"/>
  <c r="Y100" i="4" s="1"/>
  <c r="AB102" i="4"/>
  <c r="V101" i="4"/>
  <c r="W101" i="4" s="1"/>
  <c r="X101" i="4" s="1"/>
  <c r="AB101" i="4" s="1"/>
  <c r="N127" i="4"/>
  <c r="N137" i="4"/>
  <c r="N147" i="4"/>
  <c r="N157" i="4"/>
  <c r="N167" i="4"/>
  <c r="N177" i="4"/>
  <c r="N187" i="4"/>
  <c r="N197" i="4"/>
  <c r="AA210" i="4"/>
  <c r="Y211" i="4"/>
  <c r="Y210" i="4" s="1"/>
  <c r="V211" i="4"/>
  <c r="W211" i="4" s="1"/>
  <c r="X211" i="4" s="1"/>
  <c r="AB212" i="4"/>
  <c r="AA90" i="4"/>
  <c r="Y91" i="4"/>
  <c r="Y90" i="4" s="1"/>
  <c r="AB92" i="4"/>
  <c r="V91" i="4"/>
  <c r="W91" i="4" s="1"/>
  <c r="X91" i="4" s="1"/>
  <c r="AB91" i="4" s="1"/>
  <c r="AA110" i="4"/>
  <c r="Y111" i="4"/>
  <c r="Y110" i="4" s="1"/>
  <c r="AB112" i="4"/>
  <c r="V111" i="4"/>
  <c r="W111" i="4" s="1"/>
  <c r="X111" i="4" s="1"/>
  <c r="AB111" i="4" s="1"/>
  <c r="N122" i="4"/>
  <c r="N132" i="4"/>
  <c r="N142" i="4"/>
  <c r="N152" i="4"/>
  <c r="N162" i="4"/>
  <c r="N172" i="4"/>
  <c r="N182" i="4"/>
  <c r="N192" i="4"/>
  <c r="N202" i="4"/>
  <c r="AB55" i="4"/>
  <c r="N55" i="4" s="1"/>
  <c r="Y57" i="4"/>
  <c r="Y215" i="4"/>
  <c r="Y225" i="4"/>
  <c r="Y235" i="4"/>
  <c r="Y245" i="4"/>
  <c r="Y255" i="4"/>
  <c r="Y265" i="4"/>
  <c r="Y275" i="4"/>
  <c r="AB217" i="4"/>
  <c r="X221" i="4"/>
  <c r="AB221" i="4" s="1"/>
  <c r="AA220" i="4"/>
  <c r="N222" i="4" s="1"/>
  <c r="AB227" i="4"/>
  <c r="X231" i="4"/>
  <c r="AB231" i="4" s="1"/>
  <c r="AA230" i="4"/>
  <c r="N232" i="4" s="1"/>
  <c r="AB237" i="4"/>
  <c r="X241" i="4"/>
  <c r="AB241" i="4" s="1"/>
  <c r="AA240" i="4"/>
  <c r="N242" i="4" s="1"/>
  <c r="AB247" i="4"/>
  <c r="X251" i="4"/>
  <c r="AB251" i="4" s="1"/>
  <c r="AA250" i="4"/>
  <c r="N252" i="4" s="1"/>
  <c r="AB257" i="4"/>
  <c r="X261" i="4"/>
  <c r="AB261" i="4" s="1"/>
  <c r="AA260" i="4"/>
  <c r="N262" i="4" s="1"/>
  <c r="AB267" i="4"/>
  <c r="X271" i="4"/>
  <c r="AB271" i="4" s="1"/>
  <c r="AA270" i="4"/>
  <c r="N272" i="4" s="1"/>
  <c r="AB277" i="4"/>
  <c r="N35" i="4"/>
  <c r="Q35" i="4" s="1"/>
  <c r="N25" i="4"/>
  <c r="R25" i="4" s="1"/>
  <c r="S280" i="4"/>
  <c r="Y22" i="4"/>
  <c r="AB22" i="4" s="1"/>
  <c r="N22" i="4" s="1"/>
  <c r="R22" i="4" s="1"/>
  <c r="Z1" i="4"/>
  <c r="Y20" i="4"/>
  <c r="AB20" i="4" s="1"/>
  <c r="N20" i="4" s="1"/>
  <c r="R20" i="4" s="1"/>
  <c r="P280" i="4"/>
  <c r="AB11" i="4"/>
  <c r="N11" i="4" s="1"/>
  <c r="R11" i="4" s="1"/>
  <c r="Y16" i="4"/>
  <c r="Y15" i="4" s="1"/>
  <c r="AA15" i="4"/>
  <c r="V16" i="4"/>
  <c r="W16" i="4" s="1"/>
  <c r="X16" i="4" s="1"/>
  <c r="AB16" i="4" s="1"/>
  <c r="L19" i="4"/>
  <c r="O19" i="4" s="1"/>
  <c r="O280" i="4" s="1"/>
  <c r="X17" i="4"/>
  <c r="AB17" i="4" s="1"/>
  <c r="X15" i="4"/>
  <c r="AB15" i="4" s="1"/>
  <c r="N15" i="4" s="1"/>
  <c r="R15" i="4" s="1"/>
  <c r="Y51" i="4"/>
  <c r="AA50" i="4"/>
  <c r="N52" i="4" s="1"/>
  <c r="Q52" i="4" s="1"/>
  <c r="Y50" i="4"/>
  <c r="AB50" i="4" s="1"/>
  <c r="N50" i="4" s="1"/>
  <c r="Q50" i="4" s="1"/>
  <c r="Q280" i="4" s="1"/>
  <c r="AB52" i="4"/>
  <c r="V51" i="4"/>
  <c r="W51" i="4" s="1"/>
  <c r="X51" i="4" s="1"/>
  <c r="AB51" i="4" s="1"/>
  <c r="N51" i="4" s="1"/>
  <c r="R51" i="4" s="1"/>
  <c r="N277" i="4" l="1"/>
  <c r="N257" i="4"/>
  <c r="N237" i="4"/>
  <c r="N217" i="4"/>
  <c r="N207" i="4"/>
  <c r="AB76" i="4"/>
  <c r="N77" i="4"/>
  <c r="AB96" i="4"/>
  <c r="N97" i="4"/>
  <c r="N92" i="4"/>
  <c r="N102" i="4"/>
  <c r="N30" i="4"/>
  <c r="R30" i="4" s="1"/>
  <c r="AB90" i="4"/>
  <c r="N90" i="4" s="1"/>
  <c r="AB116" i="4"/>
  <c r="AB70" i="4"/>
  <c r="N70" i="4" s="1"/>
  <c r="N112" i="4"/>
  <c r="AB211" i="4"/>
  <c r="N212" i="4"/>
  <c r="N82" i="4"/>
  <c r="AB86" i="4"/>
  <c r="N87" i="4"/>
  <c r="AB66" i="4"/>
  <c r="N67" i="4"/>
  <c r="N267" i="4"/>
  <c r="N247" i="4"/>
  <c r="N227" i="4"/>
  <c r="AB56" i="4"/>
  <c r="N57" i="4"/>
  <c r="AB110" i="4"/>
  <c r="N110" i="4" s="1"/>
  <c r="AB275" i="4"/>
  <c r="N275" i="4" s="1"/>
  <c r="AB270" i="4"/>
  <c r="N270" i="4" s="1"/>
  <c r="AB265" i="4"/>
  <c r="N265" i="4" s="1"/>
  <c r="AB260" i="4"/>
  <c r="N260" i="4" s="1"/>
  <c r="AB255" i="4"/>
  <c r="N255" i="4" s="1"/>
  <c r="AB250" i="4"/>
  <c r="N250" i="4" s="1"/>
  <c r="AB245" i="4"/>
  <c r="N245" i="4" s="1"/>
  <c r="AB240" i="4"/>
  <c r="N240" i="4" s="1"/>
  <c r="AB235" i="4"/>
  <c r="N235" i="4" s="1"/>
  <c r="AB230" i="4"/>
  <c r="N230" i="4" s="1"/>
  <c r="AB225" i="4"/>
  <c r="N225" i="4" s="1"/>
  <c r="AB220" i="4"/>
  <c r="N220" i="4" s="1"/>
  <c r="AB215" i="4"/>
  <c r="N215" i="4" s="1"/>
  <c r="AB210" i="4"/>
  <c r="N210" i="4" s="1"/>
  <c r="AB100" i="4"/>
  <c r="N100" i="4" s="1"/>
  <c r="N117" i="4"/>
  <c r="AB105" i="4"/>
  <c r="N105" i="4" s="1"/>
  <c r="AB75" i="4"/>
  <c r="N75" i="4" s="1"/>
  <c r="N17" i="4"/>
  <c r="R17" i="4" s="1"/>
  <c r="R280" i="4" s="1"/>
  <c r="O281" i="4" s="1"/>
</calcChain>
</file>

<file path=xl/sharedStrings.xml><?xml version="1.0" encoding="utf-8"?>
<sst xmlns="http://schemas.openxmlformats.org/spreadsheetml/2006/main" count="661" uniqueCount="48">
  <si>
    <t>BASEMENT SLAB</t>
  </si>
  <si>
    <t>No.</t>
  </si>
  <si>
    <t>MODEL</t>
  </si>
  <si>
    <t>b</t>
  </si>
  <si>
    <t>t</t>
  </si>
  <si>
    <t>REP.</t>
  </si>
  <si>
    <t>AXES</t>
  </si>
  <si>
    <t>BAR SHAPE</t>
  </si>
  <si>
    <t>DAIMETER (mm )</t>
  </si>
  <si>
    <t>No. BARS</t>
  </si>
  <si>
    <t>BAR LENGTH    ( m )</t>
  </si>
  <si>
    <t>TOTAL WEIGHTS</t>
  </si>
  <si>
    <t># 8</t>
  </si>
  <si>
    <t># 10</t>
  </si>
  <si>
    <t># 12</t>
  </si>
  <si>
    <t># 16</t>
  </si>
  <si>
    <t># 18</t>
  </si>
  <si>
    <t># 22</t>
  </si>
  <si>
    <t>BEAM</t>
  </si>
  <si>
    <t>B3</t>
  </si>
  <si>
    <t>UPPER</t>
  </si>
  <si>
    <t xml:space="preserve"> </t>
  </si>
  <si>
    <t>BENT</t>
  </si>
  <si>
    <t>STR.</t>
  </si>
  <si>
    <t>SHIRNK.AGE</t>
  </si>
  <si>
    <t>STIRRUPS</t>
  </si>
  <si>
    <t>B1</t>
  </si>
  <si>
    <t>B4</t>
  </si>
  <si>
    <t>B2</t>
  </si>
  <si>
    <t>L/7 or L/5</t>
  </si>
  <si>
    <t>angle bent</t>
  </si>
  <si>
    <t>L</t>
  </si>
  <si>
    <t>L1</t>
  </si>
  <si>
    <t>L2</t>
  </si>
  <si>
    <t>cantilever</t>
  </si>
  <si>
    <t>total L</t>
  </si>
  <si>
    <t>type</t>
  </si>
  <si>
    <t>LOWER RFT.</t>
  </si>
  <si>
    <t>UPPER RFT.</t>
  </si>
  <si>
    <t>NO.</t>
  </si>
  <si>
    <t>DAIM.</t>
  </si>
  <si>
    <t>CA</t>
  </si>
  <si>
    <t>daim.</t>
  </si>
  <si>
    <t>طول السيخ =</t>
  </si>
  <si>
    <t>م</t>
  </si>
  <si>
    <t>length ( m )</t>
  </si>
  <si>
    <t>توضيب الاطوال بحيث تعطى اقل هالك ممكن</t>
  </si>
  <si>
    <t>المطلوب :-</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</si>
</sst>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Arial"/>
      <family val="2"/>
      <scheme val="minor"/>
    </font>
    <font>
      <i/>
      <u/>
      <sz val="14"/>
      <color rgb="FFFF0000"/>
      <name val="Baskerville Old Face"/>
      <family val="1"/>
    </font>
    <font>
      <i/>
      <sz val="14"/>
      <color rgb="FFFF0000"/>
      <name val="Baskerville Old Face"/>
      <family val="1"/>
    </font>
    <font>
      <sz val="11"/>
      <color theme="1"/>
      <name val="Baskerville Old Face"/>
      <family val="1"/>
    </font>
    <font>
      <sz val="16"/>
      <color theme="1"/>
      <name val="Baskerville Old Face"/>
      <family val="1"/>
    </font>
    <font>
      <sz val="18"/>
      <color theme="1"/>
      <name val="Baskerville Old Face"/>
      <family val="1"/>
    </font>
    <font>
      <b/>
      <sz val="12"/>
      <color rgb="FFFF0000"/>
      <name val="Baskerville Old Face"/>
      <family val="1"/>
    </font>
    <font>
      <sz val="10"/>
      <color theme="1"/>
      <name val="Baskerville Old Face"/>
      <family val="1"/>
    </font>
    <font>
      <sz val="9"/>
      <color theme="1"/>
      <name val="Baskerville Old Face"/>
      <family val="1"/>
    </font>
    <font>
      <b/>
      <u/>
      <sz val="11"/>
      <color rgb="FFFF0000"/>
      <name val="Baskerville Old Face"/>
      <family val="1"/>
    </font>
    <font>
      <b/>
      <sz val="14"/>
      <color rgb="FFFF0000"/>
      <name val="Baskerville Old Face"/>
      <family val="1"/>
    </font>
    <font>
      <sz val="11"/>
      <color rgb="FF00B050"/>
      <name val="Arial Black"/>
      <family val="2"/>
    </font>
    <font>
      <sz val="9"/>
      <color theme="0"/>
      <name val="Baskerville Old Face"/>
      <family val="1"/>
    </font>
    <font>
      <b/>
      <sz val="11"/>
      <color theme="0"/>
      <name val="Arial"/>
      <family val="2"/>
      <scheme val="minor"/>
    </font>
    <font>
      <b/>
      <sz val="11"/>
      <color theme="1"/>
      <name val="Baskerville Old Face"/>
      <family val="1"/>
    </font>
    <font>
      <sz val="11"/>
      <color rgb="FF0070C0"/>
      <name val="Arial Black"/>
      <family val="2"/>
    </font>
    <font>
      <sz val="9"/>
      <color rgb="FFFF0000"/>
      <name val="Baskerville Old Face"/>
      <family val="1"/>
    </font>
    <font>
      <sz val="12"/>
      <color rgb="FFFF0000"/>
      <name val="Arial Black"/>
      <family val="2"/>
    </font>
    <font>
      <b/>
      <sz val="9"/>
      <color theme="3" tint="0.39997558519241921"/>
      <name val="Baskerville Old Face"/>
      <family val="1"/>
    </font>
    <font>
      <sz val="8"/>
      <color theme="1"/>
      <name val="Baskerville Old Face"/>
      <family val="1"/>
    </font>
    <font>
      <b/>
      <sz val="11"/>
      <color rgb="FFFF0000"/>
      <name val="Arial"/>
      <family val="2"/>
      <scheme val="minor"/>
    </font>
    <font>
      <b/>
      <u/>
      <sz val="11"/>
      <color rgb="FFFF0000"/>
      <name val="Arial"/>
      <family val="2"/>
      <scheme val="minor"/>
    </font>
    <font>
      <i/>
      <sz val="10"/>
      <color rgb="FFFF0000"/>
      <name val="Baskerville Old Face"/>
      <family val="1"/>
    </font>
    <font>
      <b/>
      <sz val="11"/>
      <color rgb="FF00B0F0"/>
      <name val="Baskerville Old Face"/>
      <family val="1"/>
    </font>
    <font>
      <b/>
      <sz val="9"/>
      <color theme="1"/>
      <name val="Baskerville Old Face"/>
      <family val="1"/>
    </font>
    <font>
      <b/>
      <sz val="10"/>
      <color rgb="FFFF0000"/>
      <name val="Baskerville Old Face"/>
      <family val="1"/>
    </font>
    <font>
      <b/>
      <sz val="12"/>
      <color rgb="FFFF0000"/>
      <name val="Arial"/>
      <family val="2"/>
      <scheme val="minor"/>
    </font>
    <font>
      <sz val="10"/>
      <color theme="1"/>
      <name val="Arial"/>
      <family val="2"/>
      <scheme val="minor"/>
    </font>
    <font>
      <b/>
      <sz val="11"/>
      <color theme="3" tint="0.39997558519241921"/>
      <name val="Baskerville Old Face"/>
      <family val="1"/>
    </font>
    <font>
      <b/>
      <sz val="11"/>
      <color theme="3" tint="0.39997558519241921"/>
      <name val="Arial"/>
      <family val="2"/>
      <scheme val="minor"/>
    </font>
    <font>
      <sz val="9"/>
      <color theme="1"/>
      <name val="Arial"/>
      <family val="2"/>
      <scheme val="minor"/>
    </font>
  </fonts>
  <fills count="11">
    <fill>
      <patternFill patternType="none"/>
    </fill>
    <fill>
      <patternFill patternType="gray125"/>
    </fill>
    <fill>
      <patternFill patternType="solid">
        <fgColor rgb="FFFFFF00"/>
        <bgColor indexed="64"/>
      </patternFill>
    </fill>
    <fill>
      <patternFill patternType="solid">
        <fgColor indexed="22"/>
        <bgColor indexed="64"/>
      </patternFill>
    </fill>
    <fill>
      <patternFill patternType="solid">
        <fgColor theme="6" tint="-0.249977111117893"/>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rgb="FF92D050"/>
        <bgColor indexed="64"/>
      </patternFill>
    </fill>
  </fills>
  <borders count="40">
    <border>
      <left/>
      <right/>
      <top/>
      <bottom/>
      <diagonal/>
    </border>
    <border>
      <left style="medium">
        <color indexed="64"/>
      </left>
      <right style="medium">
        <color indexed="64"/>
      </right>
      <top style="medium">
        <color indexed="64"/>
      </top>
      <bottom/>
      <diagonal/>
    </border>
    <border>
      <left style="medium">
        <color indexed="64"/>
      </left>
      <right/>
      <top/>
      <bottom/>
      <diagonal/>
    </border>
    <border>
      <left/>
      <right style="thin">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s>
  <cellStyleXfs count="1">
    <xf numFmtId="0" fontId="0" fillId="0" borderId="0"/>
  </cellStyleXfs>
  <cellXfs count="182">
    <xf numFmtId="0" fontId="0" fillId="0" borderId="0" xfId="0"/>
    <xf numFmtId="0" fontId="0" fillId="0" borderId="0" xfId="0" applyAlignment="1">
      <alignment horizontal="center"/>
    </xf>
    <xf numFmtId="0" fontId="1" fillId="0" borderId="0" xfId="0" applyFont="1" applyAlignment="1" applyProtection="1">
      <alignment horizontal="center" vertical="center" readingOrder="1"/>
      <protection locked="0"/>
    </xf>
    <xf numFmtId="0" fontId="2" fillId="0" borderId="0" xfId="0" applyFont="1" applyAlignment="1" applyProtection="1">
      <alignment horizontal="center" vertical="center" readingOrder="1"/>
      <protection locked="0"/>
    </xf>
    <xf numFmtId="0" fontId="2" fillId="0" borderId="0" xfId="0" applyFont="1" applyAlignment="1">
      <alignment horizontal="center" vertical="center" readingOrder="1"/>
    </xf>
    <xf numFmtId="0" fontId="3" fillId="3" borderId="1" xfId="0" applyFont="1" applyFill="1" applyBorder="1" applyAlignment="1">
      <alignment horizontal="center" wrapText="1" readingOrder="1"/>
    </xf>
    <xf numFmtId="0" fontId="4" fillId="3" borderId="1" xfId="0" applyFont="1" applyFill="1" applyBorder="1" applyAlignment="1">
      <alignment horizontal="center" wrapText="1" readingOrder="1"/>
    </xf>
    <xf numFmtId="0" fontId="5" fillId="3" borderId="1" xfId="0" applyFont="1" applyFill="1" applyBorder="1" applyAlignment="1">
      <alignment horizontal="center" wrapText="1" readingOrder="1"/>
    </xf>
    <xf numFmtId="0" fontId="6" fillId="3" borderId="1" xfId="0" applyFont="1" applyFill="1" applyBorder="1" applyAlignment="1">
      <alignment horizontal="center" wrapText="1" readingOrder="1"/>
    </xf>
    <xf numFmtId="0" fontId="6" fillId="3" borderId="1" xfId="0" applyFont="1" applyFill="1" applyBorder="1" applyAlignment="1">
      <alignment horizontal="center" wrapText="1" readingOrder="1"/>
    </xf>
    <xf numFmtId="0" fontId="3" fillId="3" borderId="1" xfId="0" applyFont="1" applyFill="1" applyBorder="1" applyAlignment="1">
      <alignment horizontal="center" wrapText="1" readingOrder="1"/>
    </xf>
    <xf numFmtId="0" fontId="7" fillId="3" borderId="1" xfId="0" applyFont="1" applyFill="1" applyBorder="1" applyAlignment="1">
      <alignment horizontal="center" wrapText="1" readingOrder="1"/>
    </xf>
    <xf numFmtId="2" fontId="8" fillId="3" borderId="1" xfId="0" applyNumberFormat="1" applyFont="1" applyFill="1" applyBorder="1" applyAlignment="1">
      <alignment horizontal="center" wrapText="1" readingOrder="1"/>
    </xf>
    <xf numFmtId="2" fontId="3" fillId="3" borderId="2" xfId="0" applyNumberFormat="1" applyFont="1" applyFill="1" applyBorder="1" applyAlignment="1">
      <alignment horizontal="center" readingOrder="1"/>
    </xf>
    <xf numFmtId="2" fontId="3" fillId="3" borderId="0" xfId="0" applyNumberFormat="1" applyFont="1" applyFill="1" applyBorder="1" applyAlignment="1">
      <alignment horizontal="center" readingOrder="1"/>
    </xf>
    <xf numFmtId="2" fontId="3" fillId="3" borderId="3" xfId="0" applyNumberFormat="1" applyFont="1" applyFill="1" applyBorder="1" applyAlignment="1">
      <alignment horizontal="center" readingOrder="1"/>
    </xf>
    <xf numFmtId="0" fontId="3" fillId="3" borderId="4" xfId="0" applyFont="1" applyFill="1" applyBorder="1" applyAlignment="1">
      <alignment horizontal="center" wrapText="1" readingOrder="1"/>
    </xf>
    <xf numFmtId="0" fontId="4" fillId="3" borderId="4" xfId="0" applyFont="1" applyFill="1" applyBorder="1" applyAlignment="1">
      <alignment horizontal="center" wrapText="1" readingOrder="1"/>
    </xf>
    <xf numFmtId="0" fontId="5" fillId="3" borderId="4" xfId="0" applyFont="1" applyFill="1" applyBorder="1" applyAlignment="1">
      <alignment horizontal="center" wrapText="1" readingOrder="1"/>
    </xf>
    <xf numFmtId="0" fontId="6" fillId="3" borderId="4" xfId="0" applyFont="1" applyFill="1" applyBorder="1" applyAlignment="1">
      <alignment horizontal="center" wrapText="1" readingOrder="1"/>
    </xf>
    <xf numFmtId="0" fontId="6" fillId="3" borderId="4" xfId="0" applyFont="1" applyFill="1" applyBorder="1" applyAlignment="1">
      <alignment horizontal="center" wrapText="1" readingOrder="1"/>
    </xf>
    <xf numFmtId="0" fontId="3" fillId="3" borderId="4" xfId="0" applyFont="1" applyFill="1" applyBorder="1" applyAlignment="1">
      <alignment horizontal="center" wrapText="1" readingOrder="1"/>
    </xf>
    <xf numFmtId="0" fontId="7" fillId="3" borderId="4" xfId="0" applyFont="1" applyFill="1" applyBorder="1" applyAlignment="1">
      <alignment horizontal="center" wrapText="1" readingOrder="1"/>
    </xf>
    <xf numFmtId="2" fontId="8" fillId="3" borderId="4" xfId="0" applyNumberFormat="1" applyFont="1" applyFill="1" applyBorder="1" applyAlignment="1">
      <alignment horizontal="center" wrapText="1" readingOrder="1"/>
    </xf>
    <xf numFmtId="2" fontId="3" fillId="3" borderId="5" xfId="0" applyNumberFormat="1" applyFont="1" applyFill="1" applyBorder="1" applyAlignment="1">
      <alignment horizontal="center" readingOrder="1"/>
    </xf>
    <xf numFmtId="2" fontId="3" fillId="3" borderId="6" xfId="0" applyNumberFormat="1" applyFont="1" applyFill="1" applyBorder="1" applyAlignment="1">
      <alignment horizontal="center" readingOrder="1"/>
    </xf>
    <xf numFmtId="2" fontId="3" fillId="3" borderId="7" xfId="0" applyNumberFormat="1" applyFont="1" applyFill="1" applyBorder="1" applyAlignment="1">
      <alignment horizontal="center" readingOrder="1"/>
    </xf>
    <xf numFmtId="0" fontId="3" fillId="0" borderId="8" xfId="0" applyFont="1" applyFill="1" applyBorder="1" applyAlignment="1">
      <alignment horizontal="center" wrapText="1" readingOrder="1"/>
    </xf>
    <xf numFmtId="0" fontId="9" fillId="0" borderId="9" xfId="0" applyFont="1" applyFill="1" applyBorder="1" applyAlignment="1">
      <alignment horizontal="center" wrapText="1" readingOrder="1"/>
    </xf>
    <xf numFmtId="0" fontId="9" fillId="0" borderId="10" xfId="0" applyFont="1" applyFill="1" applyBorder="1" applyAlignment="1">
      <alignment horizontal="center" wrapText="1" readingOrder="1"/>
    </xf>
    <xf numFmtId="0" fontId="7" fillId="0" borderId="0" xfId="0" applyFont="1" applyFill="1" applyBorder="1" applyAlignment="1">
      <alignment horizontal="center" readingOrder="1"/>
    </xf>
    <xf numFmtId="0" fontId="3" fillId="0" borderId="0" xfId="0" applyFont="1" applyFill="1" applyBorder="1" applyAlignment="1">
      <alignment horizontal="center" readingOrder="1"/>
    </xf>
    <xf numFmtId="0" fontId="3" fillId="0" borderId="0" xfId="0" applyFont="1" applyFill="1" applyBorder="1" applyAlignment="1">
      <alignment horizontal="center" wrapText="1" readingOrder="1"/>
    </xf>
    <xf numFmtId="2" fontId="3" fillId="0" borderId="0" xfId="0" applyNumberFormat="1" applyFont="1" applyFill="1" applyBorder="1" applyAlignment="1">
      <alignment horizontal="center" wrapText="1" readingOrder="1"/>
    </xf>
    <xf numFmtId="2" fontId="3" fillId="0" borderId="0" xfId="0" applyNumberFormat="1" applyFont="1" applyFill="1" applyBorder="1" applyAlignment="1">
      <alignment horizontal="center" readingOrder="1"/>
    </xf>
    <xf numFmtId="2" fontId="3" fillId="0" borderId="10" xfId="0" applyNumberFormat="1" applyFont="1" applyFill="1" applyBorder="1" applyAlignment="1">
      <alignment horizontal="center" readingOrder="1"/>
    </xf>
    <xf numFmtId="2" fontId="3" fillId="0" borderId="11" xfId="0" applyNumberFormat="1" applyFont="1" applyFill="1" applyBorder="1" applyAlignment="1">
      <alignment horizontal="center" readingOrder="1"/>
    </xf>
    <xf numFmtId="0" fontId="3" fillId="0" borderId="12" xfId="0" applyFont="1" applyBorder="1" applyAlignment="1">
      <alignment horizontal="center" vertical="center" readingOrder="1"/>
    </xf>
    <xf numFmtId="0" fontId="3" fillId="0" borderId="12" xfId="0" applyFont="1" applyBorder="1" applyAlignment="1" applyProtection="1">
      <alignment horizontal="center" vertical="center" readingOrder="1"/>
      <protection locked="0"/>
    </xf>
    <xf numFmtId="2" fontId="3" fillId="0" borderId="12" xfId="0" applyNumberFormat="1" applyFont="1" applyBorder="1" applyAlignment="1" applyProtection="1">
      <alignment horizontal="center" vertical="center" readingOrder="1"/>
      <protection locked="0"/>
    </xf>
    <xf numFmtId="0" fontId="10" fillId="4" borderId="12" xfId="0" applyFont="1" applyFill="1" applyBorder="1" applyAlignment="1" applyProtection="1">
      <alignment horizontal="center" vertical="center" readingOrder="1"/>
      <protection locked="0"/>
    </xf>
    <xf numFmtId="2" fontId="11" fillId="5" borderId="12" xfId="0" applyNumberFormat="1" applyFont="1" applyFill="1" applyBorder="1" applyAlignment="1" applyProtection="1">
      <alignment horizontal="center" vertical="center" readingOrder="1"/>
      <protection locked="0"/>
    </xf>
    <xf numFmtId="2" fontId="11" fillId="5" borderId="12" xfId="0" applyNumberFormat="1" applyFont="1" applyFill="1" applyBorder="1" applyAlignment="1">
      <alignment horizontal="center" vertical="center" readingOrder="1"/>
    </xf>
    <xf numFmtId="1" fontId="11" fillId="0" borderId="12" xfId="0" applyNumberFormat="1" applyFont="1" applyFill="1" applyBorder="1" applyAlignment="1" applyProtection="1">
      <alignment horizontal="center" vertical="center" readingOrder="1"/>
      <protection locked="0"/>
    </xf>
    <xf numFmtId="0" fontId="3" fillId="0" borderId="12" xfId="0" applyFont="1" applyFill="1" applyBorder="1" applyAlignment="1" applyProtection="1">
      <alignment horizontal="center" vertical="center" wrapText="1" readingOrder="1"/>
      <protection locked="0"/>
    </xf>
    <xf numFmtId="0" fontId="12" fillId="6" borderId="12" xfId="0" applyFont="1" applyFill="1" applyBorder="1" applyAlignment="1">
      <alignment horizontal="center" readingOrder="1"/>
    </xf>
    <xf numFmtId="0" fontId="13" fillId="0" borderId="12" xfId="0" applyFont="1" applyFill="1" applyBorder="1" applyAlignment="1">
      <alignment horizontal="center" readingOrder="1"/>
    </xf>
    <xf numFmtId="1" fontId="13" fillId="0" borderId="12" xfId="0" applyNumberFormat="1" applyFont="1" applyFill="1" applyBorder="1" applyAlignment="1">
      <alignment horizontal="center" readingOrder="1"/>
    </xf>
    <xf numFmtId="2" fontId="13" fillId="0" borderId="12" xfId="0" applyNumberFormat="1" applyFont="1" applyFill="1" applyBorder="1" applyAlignment="1">
      <alignment horizontal="center" readingOrder="1"/>
    </xf>
    <xf numFmtId="2" fontId="0" fillId="0" borderId="13" xfId="0" applyNumberFormat="1" applyFont="1" applyBorder="1" applyAlignment="1">
      <alignment horizontal="center" readingOrder="1"/>
    </xf>
    <xf numFmtId="2" fontId="0" fillId="0" borderId="14" xfId="0" applyNumberFormat="1" applyFont="1" applyBorder="1" applyAlignment="1">
      <alignment horizontal="center" readingOrder="1"/>
    </xf>
    <xf numFmtId="2" fontId="0" fillId="0" borderId="15" xfId="0" applyNumberFormat="1" applyFont="1" applyBorder="1" applyAlignment="1">
      <alignment horizontal="center" readingOrder="1"/>
    </xf>
    <xf numFmtId="0" fontId="3" fillId="0" borderId="16" xfId="0" applyFont="1" applyBorder="1" applyAlignment="1">
      <alignment horizontal="center" vertical="center" readingOrder="1"/>
    </xf>
    <xf numFmtId="0" fontId="3" fillId="0" borderId="16" xfId="0" applyFont="1" applyBorder="1" applyAlignment="1" applyProtection="1">
      <alignment horizontal="center" vertical="center" readingOrder="1"/>
      <protection locked="0"/>
    </xf>
    <xf numFmtId="2" fontId="3" fillId="0" borderId="16" xfId="0" applyNumberFormat="1" applyFont="1" applyBorder="1" applyAlignment="1" applyProtection="1">
      <alignment horizontal="center" vertical="center" readingOrder="1"/>
      <protection locked="0"/>
    </xf>
    <xf numFmtId="0" fontId="14" fillId="0" borderId="16" xfId="0" applyFont="1" applyBorder="1" applyAlignment="1" applyProtection="1">
      <alignment horizontal="center" vertical="center" readingOrder="1"/>
    </xf>
    <xf numFmtId="2" fontId="15" fillId="7" borderId="16" xfId="0" applyNumberFormat="1" applyFont="1" applyFill="1" applyBorder="1" applyAlignment="1" applyProtection="1">
      <alignment horizontal="center" vertical="center" readingOrder="1"/>
      <protection locked="0"/>
    </xf>
    <xf numFmtId="2" fontId="15" fillId="7" borderId="16" xfId="0" applyNumberFormat="1" applyFont="1" applyFill="1" applyBorder="1" applyAlignment="1">
      <alignment horizontal="center" vertical="center" readingOrder="1"/>
    </xf>
    <xf numFmtId="1" fontId="11" fillId="0" borderId="16" xfId="0" applyNumberFormat="1" applyFont="1" applyFill="1" applyBorder="1" applyAlignment="1" applyProtection="1">
      <alignment horizontal="center" vertical="center" readingOrder="1"/>
      <protection locked="0"/>
    </xf>
    <xf numFmtId="0" fontId="3" fillId="0" borderId="16" xfId="0" applyFont="1" applyFill="1" applyBorder="1" applyAlignment="1" applyProtection="1">
      <alignment horizontal="center" vertical="center" wrapText="1" readingOrder="1"/>
      <protection locked="0"/>
    </xf>
    <xf numFmtId="0" fontId="16" fillId="2" borderId="16" xfId="0" applyFont="1" applyFill="1" applyBorder="1" applyAlignment="1">
      <alignment horizontal="center" readingOrder="1"/>
    </xf>
    <xf numFmtId="0" fontId="13" fillId="0" borderId="16" xfId="0" applyFont="1" applyFill="1" applyBorder="1" applyAlignment="1">
      <alignment horizontal="center" readingOrder="1"/>
    </xf>
    <xf numFmtId="1" fontId="13" fillId="0" borderId="16" xfId="0" applyNumberFormat="1" applyFont="1" applyFill="1" applyBorder="1" applyAlignment="1">
      <alignment horizontal="center" readingOrder="1"/>
    </xf>
    <xf numFmtId="2" fontId="13" fillId="0" borderId="16" xfId="0" applyNumberFormat="1" applyFont="1" applyFill="1" applyBorder="1" applyAlignment="1">
      <alignment horizontal="center" readingOrder="1"/>
    </xf>
    <xf numFmtId="2" fontId="0" fillId="0" borderId="17" xfId="0" applyNumberFormat="1" applyFont="1" applyBorder="1" applyAlignment="1">
      <alignment horizontal="center" readingOrder="1"/>
    </xf>
    <xf numFmtId="2" fontId="0" fillId="0" borderId="18" xfId="0" applyNumberFormat="1" applyFont="1" applyBorder="1" applyAlignment="1">
      <alignment horizontal="center" readingOrder="1"/>
    </xf>
    <xf numFmtId="2" fontId="0" fillId="0" borderId="19" xfId="0" applyNumberFormat="1" applyFont="1" applyBorder="1" applyAlignment="1">
      <alignment horizontal="center" readingOrder="1"/>
    </xf>
    <xf numFmtId="0" fontId="3" fillId="0" borderId="16" xfId="0" applyFont="1" applyBorder="1" applyAlignment="1" applyProtection="1">
      <alignment horizontal="center" vertical="center" readingOrder="1"/>
    </xf>
    <xf numFmtId="2" fontId="17" fillId="2" borderId="16" xfId="0" applyNumberFormat="1" applyFont="1" applyFill="1" applyBorder="1" applyAlignment="1" applyProtection="1">
      <alignment horizontal="center" vertical="center" readingOrder="1"/>
      <protection locked="0"/>
    </xf>
    <xf numFmtId="2" fontId="17" fillId="2" borderId="16" xfId="0" applyNumberFormat="1" applyFont="1" applyFill="1" applyBorder="1" applyAlignment="1">
      <alignment horizontal="center" vertical="center" readingOrder="1"/>
    </xf>
    <xf numFmtId="0" fontId="18" fillId="8" borderId="16" xfId="0" applyFont="1" applyFill="1" applyBorder="1" applyAlignment="1">
      <alignment horizontal="center" readingOrder="1"/>
    </xf>
    <xf numFmtId="0" fontId="19" fillId="9" borderId="16" xfId="0" applyFont="1" applyFill="1" applyBorder="1" applyAlignment="1">
      <alignment horizontal="center" readingOrder="1"/>
    </xf>
    <xf numFmtId="0" fontId="3" fillId="0" borderId="20" xfId="0" applyFont="1" applyBorder="1" applyAlignment="1">
      <alignment horizontal="center" vertical="center" readingOrder="1"/>
    </xf>
    <xf numFmtId="0" fontId="3" fillId="0" borderId="20" xfId="0" applyFont="1" applyBorder="1" applyAlignment="1" applyProtection="1">
      <alignment horizontal="center" vertical="center" readingOrder="1"/>
      <protection locked="0"/>
    </xf>
    <xf numFmtId="2" fontId="3" fillId="0" borderId="20" xfId="0" applyNumberFormat="1" applyFont="1" applyBorder="1" applyAlignment="1" applyProtection="1">
      <alignment horizontal="center" vertical="center" readingOrder="1"/>
      <protection locked="0"/>
    </xf>
    <xf numFmtId="0" fontId="10" fillId="4" borderId="20" xfId="0" applyFont="1" applyFill="1" applyBorder="1" applyAlignment="1" applyProtection="1">
      <alignment horizontal="center" vertical="center" readingOrder="1"/>
      <protection locked="0"/>
    </xf>
    <xf numFmtId="2" fontId="11" fillId="5" borderId="20" xfId="0" applyNumberFormat="1" applyFont="1" applyFill="1" applyBorder="1" applyAlignment="1" applyProtection="1">
      <alignment horizontal="center" vertical="center" readingOrder="1"/>
      <protection locked="0"/>
    </xf>
    <xf numFmtId="2" fontId="11" fillId="5" borderId="20" xfId="0" applyNumberFormat="1" applyFont="1" applyFill="1" applyBorder="1" applyAlignment="1">
      <alignment horizontal="center" vertical="center" readingOrder="1"/>
    </xf>
    <xf numFmtId="1" fontId="11" fillId="0" borderId="20" xfId="0" applyNumberFormat="1" applyFont="1" applyFill="1" applyBorder="1" applyAlignment="1" applyProtection="1">
      <alignment horizontal="center" vertical="center" readingOrder="1"/>
      <protection locked="0"/>
    </xf>
    <xf numFmtId="0" fontId="3" fillId="0" borderId="20" xfId="0" applyFont="1" applyFill="1" applyBorder="1" applyAlignment="1" applyProtection="1">
      <alignment horizontal="center" vertical="center" wrapText="1" readingOrder="1"/>
      <protection locked="0"/>
    </xf>
    <xf numFmtId="0" fontId="8" fillId="9" borderId="20" xfId="0" applyFont="1" applyFill="1" applyBorder="1" applyAlignment="1">
      <alignment horizontal="center" readingOrder="1"/>
    </xf>
    <xf numFmtId="0" fontId="13" fillId="0" borderId="20" xfId="0" applyFont="1" applyFill="1" applyBorder="1" applyAlignment="1">
      <alignment horizontal="center" readingOrder="1"/>
    </xf>
    <xf numFmtId="1" fontId="13" fillId="0" borderId="20" xfId="0" applyNumberFormat="1" applyFont="1" applyFill="1" applyBorder="1" applyAlignment="1">
      <alignment horizontal="center" readingOrder="1"/>
    </xf>
    <xf numFmtId="2" fontId="13" fillId="0" borderId="20" xfId="0" applyNumberFormat="1" applyFont="1" applyFill="1" applyBorder="1" applyAlignment="1">
      <alignment horizontal="center" readingOrder="1"/>
    </xf>
    <xf numFmtId="2" fontId="0" fillId="0" borderId="21" xfId="0" applyNumberFormat="1" applyFont="1" applyBorder="1" applyAlignment="1">
      <alignment horizontal="center" readingOrder="1"/>
    </xf>
    <xf numFmtId="2" fontId="0" fillId="0" borderId="22" xfId="0" applyNumberFormat="1" applyFont="1" applyBorder="1" applyAlignment="1">
      <alignment horizontal="center" readingOrder="1"/>
    </xf>
    <xf numFmtId="2" fontId="0" fillId="0" borderId="23" xfId="0" applyNumberFormat="1" applyFont="1" applyBorder="1" applyAlignment="1">
      <alignment horizontal="center" readingOrder="1"/>
    </xf>
    <xf numFmtId="2" fontId="0" fillId="0" borderId="13" xfId="0" applyNumberFormat="1" applyFont="1" applyFill="1" applyBorder="1" applyAlignment="1">
      <alignment horizontal="center" readingOrder="1"/>
    </xf>
    <xf numFmtId="2" fontId="0" fillId="0" borderId="14" xfId="0" applyNumberFormat="1" applyFont="1" applyFill="1" applyBorder="1" applyAlignment="1">
      <alignment horizontal="center" readingOrder="1"/>
    </xf>
    <xf numFmtId="2" fontId="0" fillId="0" borderId="15" xfId="0" applyNumberFormat="1" applyFont="1" applyFill="1" applyBorder="1" applyAlignment="1">
      <alignment horizontal="center" readingOrder="1"/>
    </xf>
    <xf numFmtId="2" fontId="0" fillId="0" borderId="17" xfId="0" applyNumberFormat="1" applyFont="1" applyFill="1" applyBorder="1" applyAlignment="1">
      <alignment horizontal="center" readingOrder="1"/>
    </xf>
    <xf numFmtId="2" fontId="0" fillId="0" borderId="18" xfId="0" applyNumberFormat="1" applyFont="1" applyFill="1" applyBorder="1" applyAlignment="1">
      <alignment horizontal="center" readingOrder="1"/>
    </xf>
    <xf numFmtId="2" fontId="0" fillId="0" borderId="19" xfId="0" applyNumberFormat="1" applyFont="1" applyFill="1" applyBorder="1" applyAlignment="1">
      <alignment horizontal="center" readingOrder="1"/>
    </xf>
    <xf numFmtId="2" fontId="0" fillId="0" borderId="21" xfId="0" applyNumberFormat="1" applyFont="1" applyFill="1" applyBorder="1" applyAlignment="1">
      <alignment horizontal="center" readingOrder="1"/>
    </xf>
    <xf numFmtId="2" fontId="0" fillId="0" borderId="22" xfId="0" applyNumberFormat="1" applyFont="1" applyFill="1" applyBorder="1" applyAlignment="1">
      <alignment horizontal="center" readingOrder="1"/>
    </xf>
    <xf numFmtId="2" fontId="0" fillId="0" borderId="23" xfId="0" applyNumberFormat="1" applyFont="1" applyFill="1" applyBorder="1" applyAlignment="1">
      <alignment horizontal="center" readingOrder="1"/>
    </xf>
    <xf numFmtId="0" fontId="3" fillId="0" borderId="12" xfId="0" applyFont="1" applyBorder="1" applyAlignment="1">
      <alignment horizontal="center" vertical="center" readingOrder="1"/>
    </xf>
    <xf numFmtId="0" fontId="3" fillId="0" borderId="12" xfId="0" applyFont="1" applyBorder="1" applyAlignment="1">
      <alignment horizontal="center" vertical="center" wrapText="1" readingOrder="1"/>
    </xf>
    <xf numFmtId="0" fontId="8" fillId="0" borderId="12" xfId="0" applyFont="1" applyBorder="1" applyAlignment="1">
      <alignment horizontal="center" readingOrder="1"/>
    </xf>
    <xf numFmtId="0" fontId="0" fillId="0" borderId="12" xfId="0" applyFont="1" applyBorder="1" applyAlignment="1">
      <alignment horizontal="center" readingOrder="1"/>
    </xf>
    <xf numFmtId="1" fontId="0" fillId="0" borderId="12" xfId="0" applyNumberFormat="1" applyFont="1" applyBorder="1" applyAlignment="1">
      <alignment horizontal="center" readingOrder="1"/>
    </xf>
    <xf numFmtId="2" fontId="0" fillId="0" borderId="12" xfId="0" applyNumberFormat="1" applyFont="1" applyBorder="1" applyAlignment="1">
      <alignment horizontal="center" readingOrder="1"/>
    </xf>
    <xf numFmtId="2" fontId="20" fillId="2" borderId="13" xfId="0" applyNumberFormat="1" applyFont="1" applyFill="1" applyBorder="1" applyAlignment="1">
      <alignment horizontal="center" readingOrder="1"/>
    </xf>
    <xf numFmtId="2" fontId="20" fillId="2" borderId="14" xfId="0" applyNumberFormat="1" applyFont="1" applyFill="1" applyBorder="1" applyAlignment="1">
      <alignment horizontal="center" readingOrder="1"/>
    </xf>
    <xf numFmtId="2" fontId="20" fillId="2" borderId="15" xfId="0" applyNumberFormat="1" applyFont="1" applyFill="1" applyBorder="1" applyAlignment="1">
      <alignment horizontal="center" readingOrder="1"/>
    </xf>
    <xf numFmtId="2" fontId="20" fillId="2" borderId="0" xfId="0" applyNumberFormat="1" applyFont="1" applyFill="1" applyBorder="1" applyAlignment="1">
      <alignment horizontal="center" readingOrder="1"/>
    </xf>
    <xf numFmtId="0" fontId="3" fillId="0" borderId="8" xfId="0" applyFont="1" applyBorder="1" applyAlignment="1">
      <alignment horizontal="center" vertical="center" readingOrder="1"/>
    </xf>
    <xf numFmtId="0" fontId="3" fillId="0" borderId="8" xfId="0" applyFont="1" applyBorder="1" applyAlignment="1">
      <alignment horizontal="center" vertical="center" readingOrder="1"/>
    </xf>
    <xf numFmtId="0" fontId="3" fillId="0" borderId="8" xfId="0" applyFont="1" applyBorder="1" applyAlignment="1">
      <alignment horizontal="center" vertical="center" wrapText="1" readingOrder="1"/>
    </xf>
    <xf numFmtId="0" fontId="8" fillId="0" borderId="16" xfId="0" applyFont="1" applyBorder="1" applyAlignment="1">
      <alignment horizontal="center" readingOrder="1"/>
    </xf>
    <xf numFmtId="0" fontId="0" fillId="0" borderId="16" xfId="0" applyFont="1" applyBorder="1" applyAlignment="1">
      <alignment horizontal="center" readingOrder="1"/>
    </xf>
    <xf numFmtId="1" fontId="0" fillId="0" borderId="16" xfId="0" applyNumberFormat="1" applyFont="1" applyBorder="1" applyAlignment="1">
      <alignment horizontal="center" readingOrder="1"/>
    </xf>
    <xf numFmtId="2" fontId="0" fillId="0" borderId="16" xfId="0" applyNumberFormat="1" applyFont="1" applyBorder="1" applyAlignment="1">
      <alignment horizontal="center" readingOrder="1"/>
    </xf>
    <xf numFmtId="2" fontId="21" fillId="10" borderId="24" xfId="0" applyNumberFormat="1" applyFont="1" applyFill="1" applyBorder="1" applyAlignment="1">
      <alignment horizontal="center" readingOrder="1"/>
    </xf>
    <xf numFmtId="2" fontId="21" fillId="10" borderId="25" xfId="0" applyNumberFormat="1" applyFont="1" applyFill="1" applyBorder="1" applyAlignment="1">
      <alignment horizontal="center" readingOrder="1"/>
    </xf>
    <xf numFmtId="2" fontId="21" fillId="10" borderId="26" xfId="0" applyNumberFormat="1" applyFont="1" applyFill="1" applyBorder="1" applyAlignment="1">
      <alignment horizontal="center" readingOrder="1"/>
    </xf>
    <xf numFmtId="2" fontId="21" fillId="10" borderId="0" xfId="0" applyNumberFormat="1" applyFont="1" applyFill="1" applyBorder="1" applyAlignment="1">
      <alignment horizontal="center" readingOrder="1"/>
    </xf>
    <xf numFmtId="2" fontId="22" fillId="0" borderId="0" xfId="0" applyNumberFormat="1" applyFont="1" applyAlignment="1">
      <alignment horizontal="center" vertical="center" readingOrder="1"/>
    </xf>
    <xf numFmtId="2" fontId="23" fillId="3" borderId="27" xfId="0" applyNumberFormat="1" applyFont="1" applyFill="1" applyBorder="1" applyAlignment="1">
      <alignment horizontal="center" readingOrder="1"/>
    </xf>
    <xf numFmtId="2" fontId="3" fillId="3" borderId="27" xfId="0" applyNumberFormat="1" applyFont="1" applyFill="1" applyBorder="1" applyAlignment="1">
      <alignment horizontal="center" readingOrder="1"/>
    </xf>
    <xf numFmtId="2" fontId="24" fillId="3" borderId="27" xfId="0" applyNumberFormat="1" applyFont="1" applyFill="1" applyBorder="1" applyAlignment="1">
      <alignment horizontal="center" wrapText="1" readingOrder="1"/>
    </xf>
    <xf numFmtId="2" fontId="7" fillId="3" borderId="27" xfId="0" applyNumberFormat="1" applyFont="1" applyFill="1" applyBorder="1" applyAlignment="1">
      <alignment horizontal="center" wrapText="1" readingOrder="1"/>
    </xf>
    <xf numFmtId="2" fontId="0" fillId="0" borderId="0" xfId="0" applyNumberFormat="1" applyFill="1" applyAlignment="1">
      <alignment horizontal="center"/>
    </xf>
    <xf numFmtId="2" fontId="3" fillId="0" borderId="28" xfId="0" applyNumberFormat="1" applyFont="1" applyFill="1" applyBorder="1" applyAlignment="1">
      <alignment horizontal="center" readingOrder="1"/>
    </xf>
    <xf numFmtId="2" fontId="3" fillId="0" borderId="27" xfId="0" applyNumberFormat="1" applyFont="1" applyFill="1" applyBorder="1" applyAlignment="1">
      <alignment horizontal="center" readingOrder="1"/>
    </xf>
    <xf numFmtId="0" fontId="8" fillId="6" borderId="12" xfId="0" applyFont="1" applyFill="1" applyBorder="1" applyAlignment="1">
      <alignment horizontal="center" readingOrder="1"/>
    </xf>
    <xf numFmtId="2" fontId="0" fillId="6" borderId="14" xfId="0" applyNumberFormat="1" applyFont="1" applyFill="1" applyBorder="1" applyAlignment="1">
      <alignment horizontal="center" readingOrder="1"/>
    </xf>
    <xf numFmtId="2" fontId="0" fillId="0" borderId="0" xfId="0" applyNumberFormat="1" applyAlignment="1">
      <alignment horizontal="center"/>
    </xf>
    <xf numFmtId="0" fontId="25" fillId="2" borderId="16" xfId="0" applyFont="1" applyFill="1" applyBorder="1" applyAlignment="1">
      <alignment horizontal="center" readingOrder="1"/>
    </xf>
    <xf numFmtId="2" fontId="26" fillId="2" borderId="18" xfId="0" applyNumberFormat="1" applyFont="1" applyFill="1" applyBorder="1" applyAlignment="1">
      <alignment horizontal="center" readingOrder="1"/>
    </xf>
    <xf numFmtId="1" fontId="26" fillId="2" borderId="18" xfId="0" applyNumberFormat="1" applyFont="1" applyFill="1" applyBorder="1" applyAlignment="1">
      <alignment horizontal="center" readingOrder="1"/>
    </xf>
    <xf numFmtId="0" fontId="0" fillId="0" borderId="29" xfId="0" applyBorder="1" applyAlignment="1" applyProtection="1">
      <alignment horizontal="center"/>
      <protection locked="0"/>
    </xf>
    <xf numFmtId="0" fontId="0" fillId="0" borderId="30" xfId="0" applyBorder="1" applyAlignment="1" applyProtection="1">
      <alignment horizontal="center"/>
      <protection locked="0"/>
    </xf>
    <xf numFmtId="0" fontId="0" fillId="0" borderId="31" xfId="0" applyBorder="1" applyAlignment="1" applyProtection="1">
      <alignment horizontal="center"/>
      <protection locked="0"/>
    </xf>
    <xf numFmtId="0" fontId="0" fillId="0" borderId="28" xfId="0" applyBorder="1" applyAlignment="1" applyProtection="1">
      <alignment horizontal="center"/>
      <protection locked="0"/>
    </xf>
    <xf numFmtId="0" fontId="0" fillId="0" borderId="32" xfId="0" applyBorder="1" applyAlignment="1" applyProtection="1">
      <alignment horizontal="center" wrapText="1"/>
      <protection locked="0"/>
    </xf>
    <xf numFmtId="0" fontId="0" fillId="0" borderId="33" xfId="0" applyBorder="1" applyAlignment="1" applyProtection="1">
      <alignment horizontal="center" wrapText="1"/>
      <protection locked="0"/>
    </xf>
    <xf numFmtId="0" fontId="27" fillId="0" borderId="32" xfId="0" applyFont="1" applyBorder="1" applyAlignment="1" applyProtection="1">
      <alignment horizontal="center"/>
      <protection locked="0"/>
    </xf>
    <xf numFmtId="0" fontId="27" fillId="0" borderId="33" xfId="0" applyFont="1" applyBorder="1" applyAlignment="1" applyProtection="1">
      <alignment horizontal="center"/>
      <protection locked="0"/>
    </xf>
    <xf numFmtId="0" fontId="28" fillId="8" borderId="16" xfId="0" applyFont="1" applyFill="1" applyBorder="1" applyAlignment="1">
      <alignment horizontal="center" readingOrder="1"/>
    </xf>
    <xf numFmtId="2" fontId="29" fillId="8" borderId="18" xfId="0" applyNumberFormat="1" applyFont="1" applyFill="1" applyBorder="1" applyAlignment="1">
      <alignment horizontal="center" readingOrder="1"/>
    </xf>
    <xf numFmtId="0" fontId="0" fillId="0" borderId="34" xfId="0" applyBorder="1" applyAlignment="1" applyProtection="1">
      <alignment horizontal="center"/>
      <protection locked="0"/>
    </xf>
    <xf numFmtId="0" fontId="0" fillId="0" borderId="35" xfId="0" applyBorder="1" applyAlignment="1" applyProtection="1">
      <alignment horizontal="center" wrapText="1"/>
      <protection locked="0"/>
    </xf>
    <xf numFmtId="0" fontId="0" fillId="0" borderId="36" xfId="0" applyBorder="1" applyAlignment="1" applyProtection="1">
      <alignment horizontal="center" wrapText="1"/>
      <protection locked="0"/>
    </xf>
    <xf numFmtId="0" fontId="27" fillId="0" borderId="35" xfId="0" applyFont="1" applyBorder="1" applyAlignment="1" applyProtection="1">
      <alignment horizontal="center"/>
      <protection locked="0"/>
    </xf>
    <xf numFmtId="0" fontId="27" fillId="0" borderId="36" xfId="0" applyFont="1" applyBorder="1" applyAlignment="1" applyProtection="1">
      <alignment horizontal="center"/>
      <protection locked="0"/>
    </xf>
    <xf numFmtId="0" fontId="19" fillId="0" borderId="16" xfId="0" applyFont="1" applyBorder="1" applyAlignment="1">
      <alignment horizontal="center" readingOrder="1"/>
    </xf>
    <xf numFmtId="0" fontId="0" fillId="0" borderId="30" xfId="0" applyBorder="1" applyAlignment="1" applyProtection="1">
      <alignment horizontal="center"/>
      <protection locked="0"/>
    </xf>
    <xf numFmtId="0" fontId="0" fillId="0" borderId="28" xfId="0" applyBorder="1" applyAlignment="1" applyProtection="1">
      <alignment horizontal="center"/>
      <protection locked="0"/>
    </xf>
    <xf numFmtId="0" fontId="0" fillId="0" borderId="35" xfId="0" applyBorder="1" applyAlignment="1" applyProtection="1">
      <alignment horizontal="center" wrapText="1"/>
      <protection locked="0"/>
    </xf>
    <xf numFmtId="0" fontId="0" fillId="0" borderId="36" xfId="0" applyBorder="1" applyAlignment="1" applyProtection="1">
      <alignment horizontal="center" wrapText="1"/>
      <protection locked="0"/>
    </xf>
    <xf numFmtId="0" fontId="27" fillId="0" borderId="35" xfId="0" applyFont="1" applyBorder="1" applyAlignment="1" applyProtection="1">
      <alignment horizontal="center"/>
      <protection locked="0"/>
    </xf>
    <xf numFmtId="0" fontId="27" fillId="0" borderId="36" xfId="0" applyFont="1" applyBorder="1" applyAlignment="1" applyProtection="1">
      <alignment horizontal="center"/>
      <protection locked="0"/>
    </xf>
    <xf numFmtId="2" fontId="0" fillId="9" borderId="22" xfId="0" applyNumberFormat="1" applyFont="1" applyFill="1" applyBorder="1" applyAlignment="1">
      <alignment horizontal="center" readingOrder="1"/>
    </xf>
    <xf numFmtId="0" fontId="0" fillId="0" borderId="37" xfId="0" applyBorder="1" applyAlignment="1" applyProtection="1">
      <alignment horizontal="center"/>
      <protection locked="0"/>
    </xf>
    <xf numFmtId="0" fontId="30" fillId="0" borderId="27" xfId="0" applyFont="1" applyBorder="1" applyAlignment="1" applyProtection="1">
      <alignment horizontal="center"/>
      <protection locked="0"/>
    </xf>
    <xf numFmtId="0" fontId="0" fillId="0" borderId="27" xfId="0" applyBorder="1" applyAlignment="1" applyProtection="1">
      <alignment horizontal="center"/>
      <protection locked="0"/>
    </xf>
    <xf numFmtId="0" fontId="0" fillId="0" borderId="0" xfId="0" applyAlignment="1" applyProtection="1">
      <alignment horizontal="center"/>
      <protection locked="0"/>
    </xf>
    <xf numFmtId="0" fontId="3" fillId="0" borderId="38" xfId="0" applyFont="1" applyFill="1" applyBorder="1" applyAlignment="1" applyProtection="1">
      <alignment horizontal="center" vertical="center" wrapText="1" readingOrder="1"/>
      <protection locked="0"/>
    </xf>
    <xf numFmtId="0" fontId="3" fillId="0" borderId="8" xfId="0" applyFont="1" applyFill="1" applyBorder="1" applyAlignment="1" applyProtection="1">
      <alignment horizontal="center" vertical="center" wrapText="1" readingOrder="1"/>
      <protection locked="0"/>
    </xf>
    <xf numFmtId="0" fontId="3" fillId="0" borderId="39" xfId="0" applyFont="1" applyFill="1" applyBorder="1" applyAlignment="1" applyProtection="1">
      <alignment horizontal="center" vertical="center" wrapText="1" readingOrder="1"/>
      <protection locked="0"/>
    </xf>
    <xf numFmtId="1" fontId="11" fillId="0" borderId="38" xfId="0" applyNumberFormat="1" applyFont="1" applyFill="1" applyBorder="1" applyAlignment="1" applyProtection="1">
      <alignment horizontal="center" vertical="center" readingOrder="1"/>
      <protection locked="0"/>
    </xf>
    <xf numFmtId="1" fontId="11" fillId="0" borderId="8" xfId="0" applyNumberFormat="1" applyFont="1" applyFill="1" applyBorder="1" applyAlignment="1" applyProtection="1">
      <alignment horizontal="center" vertical="center" readingOrder="1"/>
      <protection locked="0"/>
    </xf>
    <xf numFmtId="1" fontId="11" fillId="0" borderId="39" xfId="0" applyNumberFormat="1" applyFont="1" applyFill="1" applyBorder="1" applyAlignment="1" applyProtection="1">
      <alignment horizontal="center" vertical="center" readingOrder="1"/>
      <protection locked="0"/>
    </xf>
    <xf numFmtId="2" fontId="3" fillId="0" borderId="38" xfId="0" applyNumberFormat="1" applyFont="1" applyBorder="1" applyAlignment="1" applyProtection="1">
      <alignment horizontal="center" vertical="center" readingOrder="1"/>
      <protection locked="0"/>
    </xf>
    <xf numFmtId="2" fontId="3" fillId="0" borderId="8" xfId="0" applyNumberFormat="1" applyFont="1" applyBorder="1" applyAlignment="1" applyProtection="1">
      <alignment horizontal="center" vertical="center" readingOrder="1"/>
      <protection locked="0"/>
    </xf>
    <xf numFmtId="2" fontId="3" fillId="0" borderId="39" xfId="0" applyNumberFormat="1" applyFont="1" applyBorder="1" applyAlignment="1" applyProtection="1">
      <alignment horizontal="center" vertical="center" readingOrder="1"/>
      <protection locked="0"/>
    </xf>
    <xf numFmtId="0" fontId="3" fillId="0" borderId="38" xfId="0" applyFont="1" applyBorder="1" applyAlignment="1" applyProtection="1">
      <alignment horizontal="center" vertical="center" readingOrder="1"/>
      <protection locked="0"/>
    </xf>
    <xf numFmtId="0" fontId="3" fillId="0" borderId="8" xfId="0" applyFont="1" applyBorder="1" applyAlignment="1" applyProtection="1">
      <alignment horizontal="center" vertical="center" readingOrder="1"/>
      <protection locked="0"/>
    </xf>
    <xf numFmtId="0" fontId="3" fillId="0" borderId="39" xfId="0" applyFont="1" applyBorder="1" applyAlignment="1" applyProtection="1">
      <alignment horizontal="center" vertical="center" readingOrder="1"/>
      <protection locked="0"/>
    </xf>
    <xf numFmtId="0" fontId="3" fillId="0" borderId="38" xfId="0" applyFont="1" applyBorder="1" applyAlignment="1">
      <alignment horizontal="center" vertical="center" readingOrder="1"/>
    </xf>
    <xf numFmtId="0" fontId="3" fillId="0" borderId="39" xfId="0" applyFont="1" applyBorder="1" applyAlignment="1">
      <alignment horizontal="center" vertical="center" readingOrder="1"/>
    </xf>
    <xf numFmtId="0" fontId="0" fillId="0" borderId="27" xfId="0" applyBorder="1" applyAlignment="1">
      <alignment horizontal="center"/>
    </xf>
    <xf numFmtId="0" fontId="27" fillId="0" borderId="27" xfId="0" applyFont="1" applyBorder="1" applyAlignment="1">
      <alignment horizontal="center"/>
    </xf>
    <xf numFmtId="0" fontId="0" fillId="0" borderId="30" xfId="0" applyBorder="1" applyAlignment="1">
      <alignment horizontal="center"/>
    </xf>
    <xf numFmtId="0" fontId="0" fillId="0" borderId="28" xfId="0" applyBorder="1" applyAlignment="1">
      <alignment horizontal="center"/>
    </xf>
    <xf numFmtId="2" fontId="0" fillId="0" borderId="27" xfId="0" applyNumberFormat="1" applyBorder="1" applyAlignment="1">
      <alignment horizontal="center"/>
    </xf>
    <xf numFmtId="0" fontId="0" fillId="2" borderId="0" xfId="0" applyFill="1" applyAlignment="1">
      <alignment horizontal="center"/>
    </xf>
    <xf numFmtId="2" fontId="0" fillId="2" borderId="0" xfId="0" applyNumberFormat="1" applyFill="1" applyAlignment="1">
      <alignment horizontal="center" readingOrder="2"/>
    </xf>
    <xf numFmtId="0" fontId="0" fillId="2" borderId="0" xfId="0" applyFill="1" applyAlignment="1">
      <alignment horizontal="right"/>
    </xf>
    <xf numFmtId="0" fontId="0" fillId="5" borderId="0" xfId="0" applyFill="1" applyAlignment="1">
      <alignment horizontal="center"/>
    </xf>
    <xf numFmtId="0" fontId="20" fillId="5" borderId="0" xfId="0" applyFont="1" applyFill="1" applyAlignment="1">
      <alignment horizontal="center"/>
    </xf>
  </cellXfs>
  <cellStyles count="1">
    <cellStyle name="Normal" xfId="0" builtinId="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81"/>
  <sheetViews>
    <sheetView view="pageBreakPreview" topLeftCell="B1" zoomScale="60" zoomScaleNormal="100" workbookViewId="0">
      <selection activeCell="L5" sqref="L5"/>
    </sheetView>
  </sheetViews>
  <sheetFormatPr defaultRowHeight="14.25" x14ac:dyDescent="0.2"/>
  <cols>
    <col min="21" max="29" width="0" hidden="1" customWidth="1"/>
  </cols>
  <sheetData>
    <row r="1" spans="1:38" ht="19.5" thickBot="1" x14ac:dyDescent="0.25">
      <c r="A1" s="2" t="s">
        <v>0</v>
      </c>
      <c r="B1" s="3"/>
      <c r="C1" s="3"/>
      <c r="D1" s="3"/>
      <c r="E1" s="3"/>
      <c r="F1" s="3"/>
      <c r="G1" s="3"/>
      <c r="H1" s="3"/>
      <c r="I1" s="3"/>
      <c r="J1" s="3"/>
      <c r="K1" s="3"/>
      <c r="L1" s="3"/>
      <c r="M1" s="3"/>
      <c r="N1" s="3"/>
      <c r="O1" s="3"/>
      <c r="P1" s="3"/>
      <c r="Q1" s="3"/>
      <c r="R1" s="3"/>
      <c r="S1" s="3"/>
      <c r="T1" s="4"/>
      <c r="U1" s="4"/>
      <c r="V1" s="4"/>
      <c r="W1" s="4"/>
      <c r="X1" s="4"/>
      <c r="Y1" s="4"/>
      <c r="Z1" s="117">
        <f>IF(G21&gt;=0.2,0.2,G21)</f>
        <v>0.2</v>
      </c>
      <c r="AA1" s="4"/>
      <c r="AB1" s="4"/>
      <c r="AC1" s="1"/>
      <c r="AD1" s="1"/>
      <c r="AE1" s="1"/>
      <c r="AF1" s="1"/>
      <c r="AG1" s="1"/>
      <c r="AH1" s="1"/>
      <c r="AI1" s="1"/>
      <c r="AJ1" s="1"/>
      <c r="AK1" s="1"/>
      <c r="AL1" s="1"/>
    </row>
    <row r="2" spans="1:38" ht="16.5" thickBot="1" x14ac:dyDescent="0.3">
      <c r="A2" s="5" t="s">
        <v>1</v>
      </c>
      <c r="B2" s="5" t="s">
        <v>2</v>
      </c>
      <c r="C2" s="6" t="s">
        <v>3</v>
      </c>
      <c r="D2" s="7" t="s">
        <v>4</v>
      </c>
      <c r="E2" s="8"/>
      <c r="F2" s="9"/>
      <c r="G2" s="10"/>
      <c r="H2" s="5" t="s">
        <v>5</v>
      </c>
      <c r="I2" s="5" t="s">
        <v>6</v>
      </c>
      <c r="J2" s="5" t="s">
        <v>7</v>
      </c>
      <c r="K2" s="11" t="s">
        <v>8</v>
      </c>
      <c r="L2" s="5" t="s">
        <v>9</v>
      </c>
      <c r="M2" s="5" t="s">
        <v>5</v>
      </c>
      <c r="N2" s="12" t="s">
        <v>10</v>
      </c>
      <c r="O2" s="13" t="s">
        <v>11</v>
      </c>
      <c r="P2" s="14"/>
      <c r="Q2" s="14"/>
      <c r="R2" s="14"/>
      <c r="S2" s="14"/>
      <c r="T2" s="15"/>
      <c r="U2" s="118" t="s">
        <v>20</v>
      </c>
      <c r="V2" s="119"/>
      <c r="W2" s="119"/>
      <c r="X2" s="119"/>
      <c r="Y2" s="119"/>
      <c r="Z2" s="119"/>
      <c r="AA2" s="119"/>
      <c r="AB2" s="119"/>
      <c r="AC2" s="1"/>
      <c r="AD2" s="1"/>
      <c r="AE2" s="1"/>
      <c r="AF2" s="1"/>
      <c r="AG2" s="1"/>
      <c r="AH2" s="1"/>
      <c r="AI2" s="1"/>
      <c r="AJ2" s="1"/>
      <c r="AK2" s="1"/>
      <c r="AL2" s="1"/>
    </row>
    <row r="3" spans="1:38" ht="16.5" thickBot="1" x14ac:dyDescent="0.3">
      <c r="A3" s="16"/>
      <c r="B3" s="16"/>
      <c r="C3" s="17"/>
      <c r="D3" s="18"/>
      <c r="E3" s="19"/>
      <c r="F3" s="20"/>
      <c r="G3" s="21"/>
      <c r="H3" s="16"/>
      <c r="I3" s="16"/>
      <c r="J3" s="16"/>
      <c r="K3" s="22"/>
      <c r="L3" s="16"/>
      <c r="M3" s="16"/>
      <c r="N3" s="23"/>
      <c r="O3" s="24" t="s">
        <v>12</v>
      </c>
      <c r="P3" s="25" t="s">
        <v>13</v>
      </c>
      <c r="Q3" s="25" t="s">
        <v>14</v>
      </c>
      <c r="R3" s="25" t="s">
        <v>15</v>
      </c>
      <c r="S3" s="26" t="s">
        <v>16</v>
      </c>
      <c r="T3" s="26" t="s">
        <v>17</v>
      </c>
      <c r="U3" s="118" t="s">
        <v>22</v>
      </c>
      <c r="V3" s="120" t="s">
        <v>29</v>
      </c>
      <c r="W3" s="121" t="s">
        <v>30</v>
      </c>
      <c r="X3" s="119" t="s">
        <v>31</v>
      </c>
      <c r="Y3" s="119" t="s">
        <v>32</v>
      </c>
      <c r="Z3" s="119" t="s">
        <v>33</v>
      </c>
      <c r="AA3" s="119" t="s">
        <v>34</v>
      </c>
      <c r="AB3" s="119" t="s">
        <v>35</v>
      </c>
      <c r="AC3" s="1"/>
      <c r="AD3" s="1"/>
      <c r="AE3" s="1"/>
      <c r="AF3" s="122"/>
      <c r="AG3" s="1"/>
      <c r="AH3" s="1"/>
      <c r="AI3" s="1"/>
      <c r="AJ3" s="1"/>
      <c r="AK3" s="1"/>
      <c r="AL3" s="1"/>
    </row>
    <row r="4" spans="1:38" ht="15" x14ac:dyDescent="0.25">
      <c r="A4" s="27"/>
      <c r="B4" s="28" t="s">
        <v>18</v>
      </c>
      <c r="C4" s="29"/>
      <c r="D4" s="29"/>
      <c r="E4" s="29"/>
      <c r="F4" s="29"/>
      <c r="G4" s="29"/>
      <c r="H4" s="29"/>
      <c r="I4" s="29"/>
      <c r="J4" s="29"/>
      <c r="K4" s="30"/>
      <c r="L4" s="31"/>
      <c r="M4" s="32"/>
      <c r="N4" s="33"/>
      <c r="O4" s="34"/>
      <c r="P4" s="34"/>
      <c r="Q4" s="34"/>
      <c r="R4" s="34"/>
      <c r="S4" s="35"/>
      <c r="T4" s="36"/>
      <c r="U4" s="123"/>
      <c r="V4" s="124"/>
      <c r="W4" s="124"/>
      <c r="X4" s="124"/>
      <c r="Y4" s="124"/>
      <c r="Z4" s="124"/>
      <c r="AA4" s="124"/>
      <c r="AB4" s="124"/>
      <c r="AC4" s="1"/>
      <c r="AD4" s="1"/>
      <c r="AE4" s="1"/>
      <c r="AF4" s="1"/>
      <c r="AG4" s="1"/>
      <c r="AH4" s="1"/>
      <c r="AI4" s="1"/>
      <c r="AJ4" s="1"/>
      <c r="AK4" s="1"/>
      <c r="AL4" s="1"/>
    </row>
    <row r="5" spans="1:38" ht="18.75" x14ac:dyDescent="0.25">
      <c r="A5" s="37">
        <v>1</v>
      </c>
      <c r="B5" s="38" t="s">
        <v>19</v>
      </c>
      <c r="C5" s="39">
        <v>0.12</v>
      </c>
      <c r="D5" s="39">
        <v>0.65</v>
      </c>
      <c r="E5" s="40"/>
      <c r="F5" s="41">
        <v>0</v>
      </c>
      <c r="G5" s="42">
        <f>IF(G4=0,F5,G2)</f>
        <v>0</v>
      </c>
      <c r="H5" s="43">
        <v>1</v>
      </c>
      <c r="I5" s="44">
        <v>3</v>
      </c>
      <c r="J5" s="45" t="s">
        <v>20</v>
      </c>
      <c r="K5" s="46">
        <f>VLOOKUP(B5,$AD$10:$AL$22,7,FALSE)</f>
        <v>12</v>
      </c>
      <c r="L5" s="46">
        <f>VLOOKUP(B5,$AD$10:$AL$22,6,FALSE)</f>
        <v>2</v>
      </c>
      <c r="M5" s="47">
        <f>H5</f>
        <v>1</v>
      </c>
      <c r="N5" s="48">
        <f>IF(AND(G5=0,G9=0,K6&gt;0),IF(IF(OR(E4=1,E4=2,E10=1,E10=2,E15=2),0,CEILING(AB5,0.05))&gt;=IF(AA5&gt;0,0,AB7),IF(AA5&gt;0,0,AB7),IF(OR(E4=1,E4=2,E10=1,E10=2,E15=2),0,CEILING(AB5,0.05))),IF(OR(E4=1,E4=2,E10=1,E10=2,E15=2),0,CEILING(AB5,0.05)))</f>
        <v>4.05</v>
      </c>
      <c r="O5" s="49" t="str">
        <f>IF(K5=8,L5*M5*N5*0.395," ")</f>
        <v xml:space="preserve"> </v>
      </c>
      <c r="P5" s="50" t="str">
        <f>IF(K5=10,L5*M5*N5*0.617," ")</f>
        <v xml:space="preserve"> </v>
      </c>
      <c r="Q5" s="50">
        <f>IF(K5=12,L5*M5*N5*0.888," ")</f>
        <v>7.1928000000000001</v>
      </c>
      <c r="R5" s="50" t="str">
        <f>IF(K5=16,L5*M5*N5*1.58," ")</f>
        <v xml:space="preserve"> </v>
      </c>
      <c r="S5" s="50" t="str">
        <f>IF(K5=18,L5*M5*N5*2," ")</f>
        <v xml:space="preserve"> </v>
      </c>
      <c r="T5" s="51" t="str">
        <f>IF(K5=22,L5*M5*N5*2.98," ")</f>
        <v xml:space="preserve"> </v>
      </c>
      <c r="U5" s="125" t="s">
        <v>20</v>
      </c>
      <c r="V5" s="126"/>
      <c r="W5" s="126"/>
      <c r="X5" s="126">
        <f>G7</f>
        <v>4.46</v>
      </c>
      <c r="Y5" s="126">
        <f>IF(OR(E4=1,E4=2),0,IF(K6&lt;=0,Y6+G6,IF(G5&lt;=0,IF(G6&gt;=0.2,0.2,G6),IF(G7&gt;=G2,-(G7/4)+(40*K5/1000),-(G2/4)+(40*K5/1000)))))</f>
        <v>0.2</v>
      </c>
      <c r="Z5" s="126">
        <f>IF(OR(E10=1,E10=2),0,IF(K6&lt;=0,Z6+G8,IF(G9&lt;=0,IF(G8&gt;=0.2,0.2,G8),IF(G7&gt;=G12,-(G7/4)+(40*K5/1000),-(G12/4)+(40*K5/1000)))))</f>
        <v>-0.63500000000000001</v>
      </c>
      <c r="AA5" s="126">
        <f>IF(AND(G5=0,G6=0),3.5*G7+(2*G8)+(D5-0.05),IF(AND(G9=0,G8=0),(3.5*G7)+(2*G6)+(D5-0.05),0))</f>
        <v>0</v>
      </c>
      <c r="AB5" s="126">
        <f>IF(OR(G6&lt;=0,G8&lt;=0),AA5,X5+Y5+Z5)</f>
        <v>4.0250000000000004</v>
      </c>
      <c r="AC5" s="1"/>
      <c r="AD5" s="127"/>
      <c r="AE5" s="1"/>
      <c r="AF5" s="1"/>
      <c r="AG5" s="1"/>
      <c r="AH5" s="1"/>
      <c r="AI5" s="1"/>
      <c r="AJ5" s="1"/>
      <c r="AK5" s="1"/>
      <c r="AL5" s="1"/>
    </row>
    <row r="6" spans="1:38" ht="18.75" x14ac:dyDescent="0.25">
      <c r="A6" s="52"/>
      <c r="B6" s="53"/>
      <c r="C6" s="54"/>
      <c r="D6" s="54"/>
      <c r="E6" s="55"/>
      <c r="F6" s="56">
        <v>1</v>
      </c>
      <c r="G6" s="57">
        <f>IF(G4=0,F6,G3)</f>
        <v>1</v>
      </c>
      <c r="H6" s="58"/>
      <c r="I6" s="59"/>
      <c r="J6" s="60" t="s">
        <v>22</v>
      </c>
      <c r="K6" s="61">
        <f>VLOOKUP(B5,$AD$10:$AL$22,5,FALSE)</f>
        <v>16</v>
      </c>
      <c r="L6" s="61">
        <f>VLOOKUP(B5,$AD$10:$AL$22,4,FALSE)</f>
        <v>2</v>
      </c>
      <c r="M6" s="62">
        <f>H5</f>
        <v>1</v>
      </c>
      <c r="N6" s="63">
        <f t="shared" ref="N6:N11" si="0">IF(K6&gt;0,AB6,0)</f>
        <v>8.4500000000000011</v>
      </c>
      <c r="O6" s="64" t="str">
        <f>IF(K6=8,L6*M6*N6*0.395," ")</f>
        <v xml:space="preserve"> </v>
      </c>
      <c r="P6" s="65" t="str">
        <f>IF(K6=10,L6*M6*N6*0.617," ")</f>
        <v xml:space="preserve"> </v>
      </c>
      <c r="Q6" s="65" t="str">
        <f>IF(K6=12,L6*M6*N6*0.888," ")</f>
        <v xml:space="preserve"> </v>
      </c>
      <c r="R6" s="65">
        <f>IF(K6=16,L6*M6*N6*1.58," ")</f>
        <v>26.702000000000005</v>
      </c>
      <c r="S6" s="65" t="str">
        <f>IF(K6=18,L6*M6*N6*2," ")</f>
        <v xml:space="preserve"> </v>
      </c>
      <c r="T6" s="66" t="str">
        <f t="shared" ref="T6:T69" si="1">IF(K6=22,L6*M6*N6*2.98," ")</f>
        <v xml:space="preserve"> </v>
      </c>
      <c r="U6" s="128" t="s">
        <v>22</v>
      </c>
      <c r="V6" s="129">
        <f>IF(OR(G5=0,G9=0),G7/7,G7/5)</f>
        <v>0.63714285714285712</v>
      </c>
      <c r="W6" s="130">
        <f>IF(V6&gt;=(D5-0.05)+0.1,45,60)</f>
        <v>60</v>
      </c>
      <c r="X6" s="129">
        <f>IF(W6=45,G7+(0.82*(D5-0.05))+G6+G8,G7+(1.14*(D5-0.05))+G6+G8)</f>
        <v>6.8440000000000003</v>
      </c>
      <c r="Y6" s="129">
        <f>D5-0.2</f>
        <v>0.45</v>
      </c>
      <c r="Z6" s="129">
        <f>IF(G9&lt;=0,D5-0.2,IF(E9=1,IF(G14&lt;=0,G12+G13+D10-0.2,G12+G13+G17/4),IF(E9=2,IF(G19&lt;=0,G12+G13+G17+G18+D10-0.2,G12+G13+G17+G18+G19/4),IF(G7&gt;=G12,G7/4,G12/4))))</f>
        <v>1.115</v>
      </c>
      <c r="AA6" s="129"/>
      <c r="AB6" s="129">
        <f>CEILING(X6+Y6+Z6,0.05)</f>
        <v>8.4500000000000011</v>
      </c>
      <c r="AC6" s="1"/>
      <c r="AD6" s="131" t="s">
        <v>36</v>
      </c>
      <c r="AE6" s="132" t="s">
        <v>37</v>
      </c>
      <c r="AF6" s="133"/>
      <c r="AG6" s="133"/>
      <c r="AH6" s="134"/>
      <c r="AI6" s="135" t="s">
        <v>38</v>
      </c>
      <c r="AJ6" s="136"/>
      <c r="AK6" s="137" t="s">
        <v>25</v>
      </c>
      <c r="AL6" s="138"/>
    </row>
    <row r="7" spans="1:38" ht="19.5" x14ac:dyDescent="0.25">
      <c r="A7" s="52"/>
      <c r="B7" s="53"/>
      <c r="C7" s="54"/>
      <c r="D7" s="54"/>
      <c r="E7" s="67"/>
      <c r="F7" s="68">
        <v>4.46</v>
      </c>
      <c r="G7" s="69">
        <f>IF(G4=0,F7,G4)</f>
        <v>4.46</v>
      </c>
      <c r="H7" s="58"/>
      <c r="I7" s="59"/>
      <c r="J7" s="70" t="s">
        <v>23</v>
      </c>
      <c r="K7" s="61">
        <f>VLOOKUP(B5,$AD$10:$AL$22,3,FALSE)</f>
        <v>16</v>
      </c>
      <c r="L7" s="61">
        <f>VLOOKUP(B5,$AD$10:$AL$22,2,FALSE)</f>
        <v>3</v>
      </c>
      <c r="M7" s="62">
        <f>H5</f>
        <v>1</v>
      </c>
      <c r="N7" s="63">
        <f t="shared" ref="N7:N12" si="2">IF(AA5&gt;0,0,AB7)</f>
        <v>5.75</v>
      </c>
      <c r="O7" s="64" t="str">
        <f>IF(K7=8,L7*M7*N7*0.395," ")</f>
        <v xml:space="preserve"> </v>
      </c>
      <c r="P7" s="65" t="str">
        <f>IF(K7=10,L7*M7*N7*0.617," ")</f>
        <v xml:space="preserve"> </v>
      </c>
      <c r="Q7" s="65" t="str">
        <f>IF(K7=12,L7*M7*N7*0.888," ")</f>
        <v xml:space="preserve"> </v>
      </c>
      <c r="R7" s="65">
        <f>IF(K7=16,L7*M7*N7*1.58," ")</f>
        <v>27.255000000000003</v>
      </c>
      <c r="S7" s="65" t="str">
        <f>IF(K7=18,L7*M7*N7*2," ")</f>
        <v xml:space="preserve"> </v>
      </c>
      <c r="T7" s="66" t="str">
        <f t="shared" si="1"/>
        <v xml:space="preserve"> </v>
      </c>
      <c r="U7" s="139" t="s">
        <v>23</v>
      </c>
      <c r="V7" s="140"/>
      <c r="W7" s="140"/>
      <c r="X7" s="140">
        <f>G7</f>
        <v>4.46</v>
      </c>
      <c r="Y7" s="140">
        <f>IF(G6&lt;=40*K7/1000,G6,40*K7/1000)</f>
        <v>0.64</v>
      </c>
      <c r="Z7" s="140">
        <f>IF(G8&lt;=40*K7/1000,G8,40*K7/1000)</f>
        <v>0.64</v>
      </c>
      <c r="AA7" s="140"/>
      <c r="AB7" s="140">
        <f>IF(AND(G5&lt;=0,G9&lt;=0),IF(AND(G6&lt;=0,G8&lt;=0),0,CEILING(X7+Y7+Z7,0.05))-0.05,IF(AND(G6&lt;=0,G8&lt;=0),0,CEILING(X7+Y7+Z7,0.05)))</f>
        <v>5.75</v>
      </c>
      <c r="AC7" s="1"/>
      <c r="AD7" s="141"/>
      <c r="AE7" s="132" t="s">
        <v>23</v>
      </c>
      <c r="AF7" s="134"/>
      <c r="AG7" s="132" t="s">
        <v>22</v>
      </c>
      <c r="AH7" s="134"/>
      <c r="AI7" s="142"/>
      <c r="AJ7" s="143"/>
      <c r="AK7" s="144"/>
      <c r="AL7" s="145"/>
    </row>
    <row r="8" spans="1:38" ht="18.75" x14ac:dyDescent="0.25">
      <c r="A8" s="52"/>
      <c r="B8" s="53"/>
      <c r="C8" s="54"/>
      <c r="D8" s="54"/>
      <c r="E8" s="67"/>
      <c r="F8" s="56">
        <v>0.7</v>
      </c>
      <c r="G8" s="57">
        <f>F8</f>
        <v>0.7</v>
      </c>
      <c r="H8" s="58"/>
      <c r="I8" s="59"/>
      <c r="J8" s="71" t="s">
        <v>24</v>
      </c>
      <c r="K8" s="61">
        <f>IF(D5&gt;0.7,10,0)</f>
        <v>0</v>
      </c>
      <c r="L8" s="61">
        <f>IF(D5&gt;0.7,IF(AND(D5&gt;0.7,D5&lt;0.8),2,IF(AND(D5&gt;=0.8,D5&lt;1),4,IF(AND(D5&gt;=1,D5&lt;1.3),6,IF(AND(D5&gt;=1.3,D5&lt;1.6),8,"deep beam")))),0)</f>
        <v>0</v>
      </c>
      <c r="M8" s="62">
        <f>H5</f>
        <v>1</v>
      </c>
      <c r="N8" s="63">
        <f t="shared" ref="N8:N13" si="3">IF(K8&gt;0,G7+0.3,0)</f>
        <v>0</v>
      </c>
      <c r="O8" s="64"/>
      <c r="P8" s="65"/>
      <c r="Q8" s="65"/>
      <c r="R8" s="65"/>
      <c r="S8" s="65"/>
      <c r="T8" s="66" t="str">
        <f t="shared" si="1"/>
        <v xml:space="preserve"> </v>
      </c>
      <c r="U8" s="146" t="s">
        <v>24</v>
      </c>
      <c r="V8" s="65"/>
      <c r="W8" s="65"/>
      <c r="X8" s="65"/>
      <c r="Y8" s="65"/>
      <c r="Z8" s="65"/>
      <c r="AA8" s="65"/>
      <c r="AB8" s="65"/>
      <c r="AC8" s="1"/>
      <c r="AD8" s="141"/>
      <c r="AE8" s="147"/>
      <c r="AF8" s="148"/>
      <c r="AG8" s="147"/>
      <c r="AH8" s="148"/>
      <c r="AI8" s="149"/>
      <c r="AJ8" s="150"/>
      <c r="AK8" s="151"/>
      <c r="AL8" s="152"/>
    </row>
    <row r="9" spans="1:38" ht="18.75" x14ac:dyDescent="0.25">
      <c r="A9" s="72"/>
      <c r="B9" s="73"/>
      <c r="C9" s="74"/>
      <c r="D9" s="74"/>
      <c r="E9" s="75"/>
      <c r="F9" s="76">
        <v>4.46</v>
      </c>
      <c r="G9" s="77">
        <f>F9</f>
        <v>4.46</v>
      </c>
      <c r="H9" s="78"/>
      <c r="I9" s="79"/>
      <c r="J9" s="80" t="s">
        <v>25</v>
      </c>
      <c r="K9" s="81">
        <f>VLOOKUP(B5,$AD$10:$AL$22,9,FALSE)</f>
        <v>8</v>
      </c>
      <c r="L9" s="81">
        <f>CEILING(VLOOKUP(B5,$AD$10:$AL$22,8,FALSE)*G7,1)</f>
        <v>27</v>
      </c>
      <c r="M9" s="82">
        <f>H5</f>
        <v>1</v>
      </c>
      <c r="N9" s="83">
        <f t="shared" ref="N9:N14" si="4">CEILING((2*((C5-0.04)+(D5-0.05))+0.15),0.05)</f>
        <v>1.55</v>
      </c>
      <c r="O9" s="84">
        <f>IF(K9=8,L9*M9*N9*0.395," ")</f>
        <v>16.530750000000001</v>
      </c>
      <c r="P9" s="85" t="str">
        <f>IF(K9=10,L9*M9*N9*0.617," ")</f>
        <v xml:space="preserve"> </v>
      </c>
      <c r="Q9" s="85" t="str">
        <f>IF(K9=12,L9*M9*N9*0.888," ")</f>
        <v xml:space="preserve"> </v>
      </c>
      <c r="R9" s="85" t="str">
        <f>IF(K9=16,L9*M9*N9*1.58," ")</f>
        <v xml:space="preserve"> </v>
      </c>
      <c r="S9" s="85" t="str">
        <f>IF(K9=18,L9*M9*N9*2," ")</f>
        <v xml:space="preserve"> </v>
      </c>
      <c r="T9" s="86" t="str">
        <f t="shared" si="1"/>
        <v xml:space="preserve"> </v>
      </c>
      <c r="U9" s="80" t="s">
        <v>25</v>
      </c>
      <c r="V9" s="153"/>
      <c r="W9" s="153"/>
      <c r="X9" s="153"/>
      <c r="Y9" s="153"/>
      <c r="Z9" s="153"/>
      <c r="AA9" s="153"/>
      <c r="AB9" s="153"/>
      <c r="AC9" s="1"/>
      <c r="AD9" s="154"/>
      <c r="AE9" s="155" t="s">
        <v>39</v>
      </c>
      <c r="AF9" s="155" t="s">
        <v>40</v>
      </c>
      <c r="AG9" s="155" t="s">
        <v>39</v>
      </c>
      <c r="AH9" s="155" t="s">
        <v>40</v>
      </c>
      <c r="AI9" s="155" t="s">
        <v>39</v>
      </c>
      <c r="AJ9" s="155" t="s">
        <v>40</v>
      </c>
      <c r="AK9" s="155" t="s">
        <v>39</v>
      </c>
      <c r="AL9" s="155" t="s">
        <v>40</v>
      </c>
    </row>
    <row r="10" spans="1:38" ht="18.75" x14ac:dyDescent="0.25">
      <c r="A10" s="37">
        <v>2</v>
      </c>
      <c r="B10" s="38" t="s">
        <v>19</v>
      </c>
      <c r="C10" s="39">
        <v>0.12</v>
      </c>
      <c r="D10" s="39">
        <v>0.65</v>
      </c>
      <c r="E10" s="40"/>
      <c r="F10" s="41"/>
      <c r="G10" s="42">
        <f>IF(G9=0,F10,G7)</f>
        <v>4.46</v>
      </c>
      <c r="H10" s="43">
        <v>1</v>
      </c>
      <c r="I10" s="44">
        <v>3</v>
      </c>
      <c r="J10" s="45" t="s">
        <v>20</v>
      </c>
      <c r="K10" s="46">
        <f>VLOOKUP(B10,$AD$10:$AL$22,7,FALSE)</f>
        <v>12</v>
      </c>
      <c r="L10" s="46">
        <f>VLOOKUP(B10,$AD$10:$AL$22,6,FALSE)</f>
        <v>2</v>
      </c>
      <c r="M10" s="47">
        <f>H10</f>
        <v>1</v>
      </c>
      <c r="N10" s="48">
        <f t="shared" ref="N10" si="5">IF(AND(G10=0,G14=0,K11&gt;0),IF(IF(OR(E9=1,E9=2,E4=2,E15=1,E15=2,E20=2),0,CEILING(AB10,0.05))&gt;=IF(AA10&gt;0,0,AB12),IF(AA10&gt;0,0,AB12),IF(OR(E9=1,E9=2,E4=2,E15=1,E15=2,E20=2),0,CEILING(AB10,0.05))),IF(OR(E9=1,E9=2,E4=2,E15=1,E15=2,E20=2),0,CEILING(AB10,0.05)))</f>
        <v>4.05</v>
      </c>
      <c r="O10" s="49" t="str">
        <f>IF(K10=8,L10*M10*N10*0.395," ")</f>
        <v xml:space="preserve"> </v>
      </c>
      <c r="P10" s="50" t="str">
        <f>IF(K10=10,L10*M10*N10*0.617," ")</f>
        <v xml:space="preserve"> </v>
      </c>
      <c r="Q10" s="50">
        <f>IF(K10=12,L10*M10*N10*0.888," ")</f>
        <v>7.1928000000000001</v>
      </c>
      <c r="R10" s="50" t="str">
        <f>IF(K10=16,L10*M10*N10*1.58," ")</f>
        <v xml:space="preserve"> </v>
      </c>
      <c r="S10" s="50" t="str">
        <f>IF(K10=18,L10*M10*N10*2," ")</f>
        <v xml:space="preserve"> </v>
      </c>
      <c r="T10" s="51" t="str">
        <f t="shared" si="1"/>
        <v xml:space="preserve"> </v>
      </c>
      <c r="U10" s="125" t="s">
        <v>20</v>
      </c>
      <c r="V10" s="126"/>
      <c r="W10" s="126"/>
      <c r="X10" s="126">
        <f t="shared" ref="X10" si="6">G12</f>
        <v>4.46</v>
      </c>
      <c r="Y10" s="126">
        <f>IF(OR(E9=1,E9=2),0,IF(K11&lt;=0,Y11+G11,IF(G10&lt;=0,IF(G11&gt;=0.2,0.2,G11),IF(G12&gt;=G7,-(G12/4)+(40*K10/1000),-(G7/4)+(40*K10/1000)))))</f>
        <v>-0.63500000000000001</v>
      </c>
      <c r="Z10" s="126">
        <f>IF(OR(E15=1,E15=2),0,IF(K11&lt;=0,Z11+G13,IF(G14&lt;=0,IF(G13&gt;=0.2,0.2,G13),IF(G12&gt;=G17,-(G12/4)+(40*K10/1000),-(G17/4)+(40*K10/1000)))))</f>
        <v>0.2</v>
      </c>
      <c r="AA10" s="126">
        <f t="shared" ref="AA10" si="7">IF(AND(G10=0,G11=0),3.5*G12+(2*G13)+(D10-0.05),IF(AND(G14=0,G13=0),(3.5*G12)+(2*G11)+(D10-0.05),0))</f>
        <v>0</v>
      </c>
      <c r="AB10" s="126">
        <f t="shared" ref="AB10" si="8">IF(OR(G11&lt;=0,G13&lt;=0),AA10,X10+Y10+Z10)</f>
        <v>4.0250000000000004</v>
      </c>
      <c r="AC10" s="127"/>
      <c r="AD10" s="156" t="s">
        <v>26</v>
      </c>
      <c r="AE10" s="156">
        <v>3</v>
      </c>
      <c r="AF10" s="156">
        <v>16</v>
      </c>
      <c r="AG10" s="156"/>
      <c r="AH10" s="156"/>
      <c r="AI10" s="156">
        <v>2</v>
      </c>
      <c r="AJ10" s="156">
        <v>16</v>
      </c>
      <c r="AK10" s="156">
        <v>5</v>
      </c>
      <c r="AL10" s="156">
        <v>8</v>
      </c>
    </row>
    <row r="11" spans="1:38" ht="18.75" x14ac:dyDescent="0.25">
      <c r="A11" s="52"/>
      <c r="B11" s="53"/>
      <c r="C11" s="54"/>
      <c r="D11" s="54"/>
      <c r="E11" s="55"/>
      <c r="F11" s="56"/>
      <c r="G11" s="57">
        <f>IF(G9=0,F11,G8)</f>
        <v>0.7</v>
      </c>
      <c r="H11" s="58"/>
      <c r="I11" s="59"/>
      <c r="J11" s="60" t="s">
        <v>22</v>
      </c>
      <c r="K11" s="61">
        <f>VLOOKUP(B10,$AD$10:$AL$22,5,FALSE)</f>
        <v>16</v>
      </c>
      <c r="L11" s="61">
        <f>VLOOKUP(B10,$AD$10:$AL$22,4,FALSE)</f>
        <v>2</v>
      </c>
      <c r="M11" s="62">
        <f>H10</f>
        <v>1</v>
      </c>
      <c r="N11" s="63">
        <f t="shared" si="0"/>
        <v>8.4500000000000011</v>
      </c>
      <c r="O11" s="64" t="str">
        <f>IF(K11=8,L11*M11*N11*0.395," ")</f>
        <v xml:space="preserve"> </v>
      </c>
      <c r="P11" s="65" t="str">
        <f>IF(K11=10,L11*M11*N11*0.617," ")</f>
        <v xml:space="preserve"> </v>
      </c>
      <c r="Q11" s="65" t="str">
        <f>IF(K11=12,L11*M11*N11*0.888," ")</f>
        <v xml:space="preserve"> </v>
      </c>
      <c r="R11" s="65">
        <f>IF(K11=16,L11*M11*N11*1.58," ")</f>
        <v>26.702000000000005</v>
      </c>
      <c r="S11" s="65" t="str">
        <f>IF(K11=18,L11*M11*N11*2," ")</f>
        <v xml:space="preserve"> </v>
      </c>
      <c r="T11" s="66" t="str">
        <f t="shared" si="1"/>
        <v xml:space="preserve"> </v>
      </c>
      <c r="U11" s="128" t="s">
        <v>22</v>
      </c>
      <c r="V11" s="129">
        <f t="shared" ref="V11" si="9">IF(OR(G10=0,G14=0),G12/7,G12/5)</f>
        <v>0.63714285714285712</v>
      </c>
      <c r="W11" s="130">
        <f t="shared" ref="W11" si="10">IF(V11&gt;=(D10-0.05)+0.1,45,60)</f>
        <v>60</v>
      </c>
      <c r="X11" s="129">
        <f t="shared" ref="X11" si="11">IF(W11=45,G12+(0.82*(D10-0.05))+G11+G13,G12+(1.14*(D10-0.05))+G11+G13)</f>
        <v>6.8440000000000003</v>
      </c>
      <c r="Y11" s="129">
        <f>IF(G10&lt;=0,D10-0.2,IF(E10=1,IF(G5&lt;=0,G7+G6+D5-0.2,G7+G6+G5/4),IF(E10=2,IF(#REF!&lt;=0,G7+G6+G2+G1+#REF!-0.2,G7+G6+G2+G1+#REF!/4),IF(G12&gt;=G10,G12/4,G10/4))))</f>
        <v>1.115</v>
      </c>
      <c r="Z11" s="129">
        <f t="shared" ref="Z11" si="12">IF(G14&lt;=0,D10-0.2,IF(E14=1,IF(G19&lt;=0,G17+G18+D15-0.2,G17+G18+G22/4),IF(E14=2,IF(G24&lt;=0,G17+G18+G22+G23+D15-0.2,G17+G18+G22+G23+G24/4),IF(G12&gt;=G17,G12/4,G17/4))))</f>
        <v>0.45</v>
      </c>
      <c r="AA11" s="129"/>
      <c r="AB11" s="129">
        <f t="shared" ref="AB11" si="13">CEILING(X11+Y11+Z11,0.05)</f>
        <v>8.4500000000000011</v>
      </c>
      <c r="AC11" s="1"/>
      <c r="AD11" s="156" t="s">
        <v>28</v>
      </c>
      <c r="AE11" s="156">
        <v>2</v>
      </c>
      <c r="AF11" s="156">
        <v>12</v>
      </c>
      <c r="AG11" s="156">
        <v>2</v>
      </c>
      <c r="AH11" s="156">
        <v>16</v>
      </c>
      <c r="AI11" s="156">
        <v>2</v>
      </c>
      <c r="AJ11" s="156">
        <v>12</v>
      </c>
      <c r="AK11" s="156">
        <v>6</v>
      </c>
      <c r="AL11" s="156">
        <v>8</v>
      </c>
    </row>
    <row r="12" spans="1:38" ht="19.5" x14ac:dyDescent="0.25">
      <c r="A12" s="52"/>
      <c r="B12" s="53"/>
      <c r="C12" s="54"/>
      <c r="D12" s="54"/>
      <c r="E12" s="67"/>
      <c r="F12" s="68"/>
      <c r="G12" s="69">
        <f>IF(G9=0,F12,G9)</f>
        <v>4.46</v>
      </c>
      <c r="H12" s="58"/>
      <c r="I12" s="59"/>
      <c r="J12" s="70" t="s">
        <v>23</v>
      </c>
      <c r="K12" s="61">
        <f>VLOOKUP(B10,$AD$10:$AL$22,3,FALSE)</f>
        <v>16</v>
      </c>
      <c r="L12" s="61">
        <f>VLOOKUP(B10,$AD$10:$AL$22,2,FALSE)</f>
        <v>3</v>
      </c>
      <c r="M12" s="62">
        <f>H10</f>
        <v>1</v>
      </c>
      <c r="N12" s="63">
        <f t="shared" si="2"/>
        <v>5.75</v>
      </c>
      <c r="O12" s="64" t="str">
        <f>IF(K12=8,L12*M12*N12*0.395," ")</f>
        <v xml:space="preserve"> </v>
      </c>
      <c r="P12" s="65" t="str">
        <f>IF(K12=10,L12*M12*N12*0.617," ")</f>
        <v xml:space="preserve"> </v>
      </c>
      <c r="Q12" s="65" t="str">
        <f>IF(K12=12,L12*M12*N12*0.888," ")</f>
        <v xml:space="preserve"> </v>
      </c>
      <c r="R12" s="65">
        <f>IF(K12=16,L12*M12*N12*1.58," ")</f>
        <v>27.255000000000003</v>
      </c>
      <c r="S12" s="65" t="str">
        <f>IF(K12=18,L12*M12*N12*2," ")</f>
        <v xml:space="preserve"> </v>
      </c>
      <c r="T12" s="66" t="str">
        <f t="shared" si="1"/>
        <v xml:space="preserve"> </v>
      </c>
      <c r="U12" s="139" t="s">
        <v>23</v>
      </c>
      <c r="V12" s="140"/>
      <c r="W12" s="140"/>
      <c r="X12" s="140">
        <f t="shared" ref="X12" si="14">G12</f>
        <v>4.46</v>
      </c>
      <c r="Y12" s="140">
        <f t="shared" ref="Y12" si="15">IF(G11&lt;=40*K12/1000,G11,40*K12/1000)</f>
        <v>0.64</v>
      </c>
      <c r="Z12" s="140">
        <f t="shared" ref="Z12" si="16">IF(G13&lt;=40*K12/1000,G13,40*K12/1000)</f>
        <v>0.64</v>
      </c>
      <c r="AA12" s="140"/>
      <c r="AB12" s="140">
        <f t="shared" ref="AB12" si="17">IF(AND(G10&lt;=0,G14&lt;=0),IF(AND(G11&lt;=0,G13&lt;=0),0,CEILING(X12+Y12+Z12,0.05))-0.05,IF(AND(G11&lt;=0,G13&lt;=0),0,CEILING(X12+Y12+Z12,0.05)))</f>
        <v>5.75</v>
      </c>
      <c r="AC12" s="1"/>
      <c r="AD12" s="156" t="s">
        <v>19</v>
      </c>
      <c r="AE12" s="156">
        <v>3</v>
      </c>
      <c r="AF12" s="156">
        <v>16</v>
      </c>
      <c r="AG12" s="156">
        <v>2</v>
      </c>
      <c r="AH12" s="156">
        <v>16</v>
      </c>
      <c r="AI12" s="156">
        <v>2</v>
      </c>
      <c r="AJ12" s="156">
        <v>12</v>
      </c>
      <c r="AK12" s="156">
        <v>6</v>
      </c>
      <c r="AL12" s="156">
        <v>8</v>
      </c>
    </row>
    <row r="13" spans="1:38" ht="18.75" x14ac:dyDescent="0.25">
      <c r="A13" s="52"/>
      <c r="B13" s="53"/>
      <c r="C13" s="54"/>
      <c r="D13" s="54"/>
      <c r="E13" s="67"/>
      <c r="F13" s="56">
        <v>1</v>
      </c>
      <c r="G13" s="57">
        <f>F13</f>
        <v>1</v>
      </c>
      <c r="H13" s="58"/>
      <c r="I13" s="59"/>
      <c r="J13" s="71" t="s">
        <v>24</v>
      </c>
      <c r="K13" s="61">
        <f>IF(D10&gt;0.7,10,0)</f>
        <v>0</v>
      </c>
      <c r="L13" s="61">
        <f>IF(D10&gt;0.7,IF(AND(D10&gt;0.7,D10&lt;0.8),2,IF(AND(D10&gt;=0.8,D10&lt;1),4,IF(AND(D10&gt;=1,D10&lt;1.3),6,IF(AND(D10&gt;=1.3,D10&lt;1.6),8,"deep beam")))),0)</f>
        <v>0</v>
      </c>
      <c r="M13" s="62">
        <f>H10</f>
        <v>1</v>
      </c>
      <c r="N13" s="63">
        <f t="shared" si="3"/>
        <v>0</v>
      </c>
      <c r="O13" s="64"/>
      <c r="P13" s="65"/>
      <c r="Q13" s="65"/>
      <c r="R13" s="65"/>
      <c r="S13" s="65"/>
      <c r="T13" s="66" t="str">
        <f t="shared" si="1"/>
        <v xml:space="preserve"> </v>
      </c>
      <c r="U13" s="146" t="s">
        <v>24</v>
      </c>
      <c r="V13" s="65"/>
      <c r="W13" s="65"/>
      <c r="X13" s="65"/>
      <c r="Y13" s="65"/>
      <c r="Z13" s="65"/>
      <c r="AA13" s="65"/>
      <c r="AB13" s="65"/>
      <c r="AC13" s="1"/>
      <c r="AD13" s="156" t="s">
        <v>27</v>
      </c>
      <c r="AE13" s="156">
        <v>3</v>
      </c>
      <c r="AF13" s="156">
        <v>16</v>
      </c>
      <c r="AG13" s="156">
        <v>2</v>
      </c>
      <c r="AH13" s="156">
        <v>16</v>
      </c>
      <c r="AI13" s="156">
        <v>2</v>
      </c>
      <c r="AJ13" s="156">
        <v>16</v>
      </c>
      <c r="AK13" s="156">
        <v>6</v>
      </c>
      <c r="AL13" s="156">
        <v>8</v>
      </c>
    </row>
    <row r="14" spans="1:38" ht="18.75" x14ac:dyDescent="0.25">
      <c r="A14" s="72"/>
      <c r="B14" s="73"/>
      <c r="C14" s="74"/>
      <c r="D14" s="74"/>
      <c r="E14" s="75"/>
      <c r="F14" s="76">
        <v>0</v>
      </c>
      <c r="G14" s="77">
        <f>F14</f>
        <v>0</v>
      </c>
      <c r="H14" s="78"/>
      <c r="I14" s="79"/>
      <c r="J14" s="80" t="s">
        <v>25</v>
      </c>
      <c r="K14" s="81">
        <f>VLOOKUP(B10,$AD$10:$AL$22,9,FALSE)</f>
        <v>8</v>
      </c>
      <c r="L14" s="81">
        <f>CEILING(VLOOKUP(B10,$AD$10:$AL$22,8,FALSE)*G12,1)</f>
        <v>27</v>
      </c>
      <c r="M14" s="82">
        <f>H10</f>
        <v>1</v>
      </c>
      <c r="N14" s="83">
        <f t="shared" si="4"/>
        <v>1.55</v>
      </c>
      <c r="O14" s="84">
        <f>IF(K14=8,L14*M14*N14*0.395," ")</f>
        <v>16.530750000000001</v>
      </c>
      <c r="P14" s="85" t="str">
        <f>IF(K14=10,L14*M14*N14*0.617," ")</f>
        <v xml:space="preserve"> </v>
      </c>
      <c r="Q14" s="85" t="str">
        <f>IF(K14=12,L14*M14*N14*0.888," ")</f>
        <v xml:space="preserve"> </v>
      </c>
      <c r="R14" s="85" t="str">
        <f>IF(K14=16,L14*M14*N14*1.58," ")</f>
        <v xml:space="preserve"> </v>
      </c>
      <c r="S14" s="85" t="str">
        <f>IF(K14=18,L14*M14*N14*2," ")</f>
        <v xml:space="preserve"> </v>
      </c>
      <c r="T14" s="86" t="str">
        <f t="shared" si="1"/>
        <v xml:space="preserve"> </v>
      </c>
      <c r="U14" s="80" t="s">
        <v>25</v>
      </c>
      <c r="V14" s="153"/>
      <c r="W14" s="153"/>
      <c r="X14" s="153"/>
      <c r="Y14" s="153"/>
      <c r="Z14" s="153"/>
      <c r="AA14" s="153"/>
      <c r="AB14" s="153"/>
      <c r="AC14" s="1"/>
      <c r="AD14" s="156" t="s">
        <v>41</v>
      </c>
      <c r="AE14" s="156">
        <v>3</v>
      </c>
      <c r="AF14" s="156">
        <v>16</v>
      </c>
      <c r="AG14" s="156"/>
      <c r="AH14" s="156"/>
      <c r="AI14" s="156">
        <v>5</v>
      </c>
      <c r="AJ14" s="156">
        <v>16</v>
      </c>
      <c r="AK14" s="156">
        <v>6</v>
      </c>
      <c r="AL14" s="156">
        <v>8</v>
      </c>
    </row>
    <row r="15" spans="1:38" ht="18.75" x14ac:dyDescent="0.25">
      <c r="A15" s="37">
        <v>3</v>
      </c>
      <c r="B15" s="38" t="s">
        <v>26</v>
      </c>
      <c r="C15" s="39">
        <v>0.12</v>
      </c>
      <c r="D15" s="39">
        <v>0.65</v>
      </c>
      <c r="E15" s="40"/>
      <c r="F15" s="41">
        <v>0</v>
      </c>
      <c r="G15" s="42">
        <f>IF(G14=0,F15,G12)</f>
        <v>0</v>
      </c>
      <c r="H15" s="43">
        <v>1</v>
      </c>
      <c r="I15" s="44">
        <v>4</v>
      </c>
      <c r="J15" s="45" t="s">
        <v>20</v>
      </c>
      <c r="K15" s="46">
        <f>VLOOKUP(B15,$AD$10:$AL$22,7,FALSE)</f>
        <v>16</v>
      </c>
      <c r="L15" s="46">
        <f>VLOOKUP(B15,$AD$10:$AL$22,6,FALSE)</f>
        <v>2</v>
      </c>
      <c r="M15" s="47">
        <f>H15</f>
        <v>1</v>
      </c>
      <c r="N15" s="48">
        <f>IF(AND(G15=0,G19=0,K16&gt;0),IF(IF(OR(E14=1,E14=2,E9=2,E20=1,E20=2,E25=2),0,CEILING(AB15,0.05))&gt;=IF(AA15&gt;0,0,AB17),IF(AA15&gt;0,0,AB17),IF(OR(E14=1,E14=2,E9=2,E20=1,E20=2,E25=2),0,CEILING(AB15,0.05))),IF(OR(E14=1,E14=2,E9=2,E20=1,E20=2,E25=2),0,CEILING(AB15,0.05)))</f>
        <v>4.95</v>
      </c>
      <c r="O15" s="49" t="str">
        <f>IF(K15=8,L15*M15*N15*0.395," ")</f>
        <v xml:space="preserve"> </v>
      </c>
      <c r="P15" s="50" t="str">
        <f>IF(K15=10,L15*M15*N15*0.617," ")</f>
        <v xml:space="preserve"> </v>
      </c>
      <c r="Q15" s="50" t="str">
        <f>IF(K15=12,L15*M15*N15*0.888," ")</f>
        <v xml:space="preserve"> </v>
      </c>
      <c r="R15" s="50">
        <f>IF(K15=16,L15*M15*N15*1.58," ")</f>
        <v>15.642000000000001</v>
      </c>
      <c r="S15" s="50" t="str">
        <f>IF(K15=18,L15*M15*N15*2," ")</f>
        <v xml:space="preserve"> </v>
      </c>
      <c r="T15" s="51" t="str">
        <f t="shared" si="1"/>
        <v xml:space="preserve"> </v>
      </c>
      <c r="U15" s="125" t="s">
        <v>20</v>
      </c>
      <c r="V15" s="126"/>
      <c r="W15" s="126"/>
      <c r="X15" s="126">
        <f t="shared" ref="X15" si="18">G17</f>
        <v>2.3199999999999998</v>
      </c>
      <c r="Y15" s="126">
        <f t="shared" ref="Y15" si="19">IF(OR(E14=1,E14=2),0,IF(K16&lt;=0,Y16+G16,IF(G15&lt;=0,IF(G16&gt;=0.2,0.2,G16),IF(G17&gt;=G12,-(G17/4)+(40*K15/1000),-(G12/4)+(40*K15/1000)))))</f>
        <v>1.3</v>
      </c>
      <c r="Z15" s="126">
        <f t="shared" ref="Z15" si="20">IF(OR(E20=1,E20=2),0,IF(K16&lt;=0,Z16+G18,IF(G19&lt;=0,IF(G18&gt;=0.2,0.2,G18),IF(G17&gt;=G22,-(G17/4)+(40*K15/1000),-(G22/4)+(40*K15/1000)))))</f>
        <v>1.3</v>
      </c>
      <c r="AA15" s="126">
        <f t="shared" ref="AA15" si="21">IF(AND(G15=0,G16=0),3.5*G17+(2*G18)+(D15-0.05),IF(AND(G19=0,G18=0),(3.5*G17)+(2*G16)+(D15-0.05),0))</f>
        <v>0</v>
      </c>
      <c r="AB15" s="126">
        <f t="shared" ref="AB15" si="22">IF(OR(G16&lt;=0,G18&lt;=0),AA15,X15+Y15+Z15)</f>
        <v>4.92</v>
      </c>
      <c r="AC15" s="1"/>
      <c r="AD15" s="156"/>
      <c r="AE15" s="156"/>
      <c r="AF15" s="156"/>
      <c r="AG15" s="156"/>
      <c r="AH15" s="156"/>
      <c r="AI15" s="156"/>
      <c r="AJ15" s="156"/>
      <c r="AK15" s="156"/>
      <c r="AL15" s="156"/>
    </row>
    <row r="16" spans="1:38" ht="18.75" x14ac:dyDescent="0.25">
      <c r="A16" s="52"/>
      <c r="B16" s="53"/>
      <c r="C16" s="54"/>
      <c r="D16" s="54"/>
      <c r="E16" s="55"/>
      <c r="F16" s="56">
        <v>0.85</v>
      </c>
      <c r="G16" s="57">
        <f>IF(G14=0,F16,G13)</f>
        <v>0.85</v>
      </c>
      <c r="H16" s="58"/>
      <c r="I16" s="59"/>
      <c r="J16" s="60" t="s">
        <v>22</v>
      </c>
      <c r="K16" s="61">
        <f>VLOOKUP(B15,$AD$10:$AL$22,5,FALSE)</f>
        <v>0</v>
      </c>
      <c r="L16" s="61">
        <f>VLOOKUP(B15,$AD$10:$AL$22,4,FALSE)</f>
        <v>0</v>
      </c>
      <c r="M16" s="62">
        <f>H15</f>
        <v>1</v>
      </c>
      <c r="N16" s="63">
        <f t="shared" ref="N16" si="23">IF(K16&gt;0,AB16,0)</f>
        <v>0</v>
      </c>
      <c r="O16" s="64" t="str">
        <f>IF(K16=8,L16*M16*N16*0.395," ")</f>
        <v xml:space="preserve"> </v>
      </c>
      <c r="P16" s="65" t="str">
        <f>IF(K16=10,L16*M16*N16*0.617," ")</f>
        <v xml:space="preserve"> </v>
      </c>
      <c r="Q16" s="65" t="str">
        <f>IF(K16=12,L16*M16*N16*0.888," ")</f>
        <v xml:space="preserve"> </v>
      </c>
      <c r="R16" s="65" t="str">
        <f>IF(K16=16,L16*M16*N16*1.58," ")</f>
        <v xml:space="preserve"> </v>
      </c>
      <c r="S16" s="65" t="str">
        <f>IF(K16=18,L16*M16*N16*2," ")</f>
        <v xml:space="preserve"> </v>
      </c>
      <c r="T16" s="66" t="str">
        <f t="shared" si="1"/>
        <v xml:space="preserve"> </v>
      </c>
      <c r="U16" s="128" t="s">
        <v>22</v>
      </c>
      <c r="V16" s="129">
        <f t="shared" ref="V16" si="24">IF(OR(G15=0,G19=0),G17/7,G17/5)</f>
        <v>0.33142857142857141</v>
      </c>
      <c r="W16" s="130">
        <f t="shared" ref="W16" si="25">IF(V16&gt;=(D15-0.05)+0.1,45,60)</f>
        <v>60</v>
      </c>
      <c r="X16" s="129">
        <f t="shared" ref="X16" si="26">IF(W16=45,G17+(0.82*(D15-0.05))+G16+G18,G17+(1.14*(D15-0.05))+G16+G18)</f>
        <v>4.7039999999999997</v>
      </c>
      <c r="Y16" s="129">
        <f>IF(G15&lt;=0,D15-0.2,IF(E15=1,IF(G10&lt;=0,G12+G11+D10-0.2,G12+G11+G10/4),IF(E15=2,IF(#REF!&lt;=0,G12+G11+G7+G6+#REF!-0.2,G12+G11+G7+G6+#REF!/4),IF(G17&gt;=G15,G17/4,G15/4))))</f>
        <v>0.45</v>
      </c>
      <c r="Z16" s="129">
        <f t="shared" ref="Z16" si="27">IF(G19&lt;=0,D15-0.2,IF(E19=1,IF(G24&lt;=0,G22+G23+D20-0.2,G22+G23+G27/4),IF(E19=2,IF(G29&lt;=0,G22+G23+G27+G28+D20-0.2,G22+G23+G27+G28+G29/4),IF(G17&gt;=G22,G17/4,G22/4))))</f>
        <v>0.45</v>
      </c>
      <c r="AA16" s="129"/>
      <c r="AB16" s="129">
        <f t="shared" ref="AB16" si="28">CEILING(X16+Y16+Z16,0.05)</f>
        <v>5.65</v>
      </c>
      <c r="AC16" s="1"/>
      <c r="AD16" s="156"/>
      <c r="AE16" s="156"/>
      <c r="AF16" s="156"/>
      <c r="AG16" s="156"/>
      <c r="AH16" s="156"/>
      <c r="AI16" s="156"/>
      <c r="AJ16" s="156"/>
      <c r="AK16" s="156"/>
      <c r="AL16" s="156"/>
    </row>
    <row r="17" spans="1:38" ht="19.5" x14ac:dyDescent="0.25">
      <c r="A17" s="52"/>
      <c r="B17" s="53"/>
      <c r="C17" s="54"/>
      <c r="D17" s="54"/>
      <c r="E17" s="67"/>
      <c r="F17" s="68">
        <v>2.3199999999999998</v>
      </c>
      <c r="G17" s="69">
        <f>IF(G14=0,F17,G14)</f>
        <v>2.3199999999999998</v>
      </c>
      <c r="H17" s="58"/>
      <c r="I17" s="59"/>
      <c r="J17" s="70" t="s">
        <v>23</v>
      </c>
      <c r="K17" s="61">
        <f>VLOOKUP(B15,$AD$10:$AL$22,3,FALSE)</f>
        <v>16</v>
      </c>
      <c r="L17" s="61">
        <f>VLOOKUP(B15,$AD$10:$AL$22,2,FALSE)</f>
        <v>3</v>
      </c>
      <c r="M17" s="62">
        <f>H15</f>
        <v>1</v>
      </c>
      <c r="N17" s="63">
        <f t="shared" ref="N17" si="29">IF(AA15&gt;0,0,AB17)</f>
        <v>3.5500000000000003</v>
      </c>
      <c r="O17" s="64" t="str">
        <f>IF(K17=8,L17*M17*N17*0.395," ")</f>
        <v xml:space="preserve"> </v>
      </c>
      <c r="P17" s="65" t="str">
        <f>IF(K17=10,L17*M17*N17*0.617," ")</f>
        <v xml:space="preserve"> </v>
      </c>
      <c r="Q17" s="65" t="str">
        <f>IF(K17=12,L17*M17*N17*0.888," ")</f>
        <v xml:space="preserve"> </v>
      </c>
      <c r="R17" s="65">
        <f>IF(K17=16,L17*M17*N17*1.58," ")</f>
        <v>16.827000000000002</v>
      </c>
      <c r="S17" s="65" t="str">
        <f>IF(K17=18,L17*M17*N17*2," ")</f>
        <v xml:space="preserve"> </v>
      </c>
      <c r="T17" s="66" t="str">
        <f t="shared" si="1"/>
        <v xml:space="preserve"> </v>
      </c>
      <c r="U17" s="139" t="s">
        <v>23</v>
      </c>
      <c r="V17" s="140"/>
      <c r="W17" s="140"/>
      <c r="X17" s="140">
        <f t="shared" ref="X17" si="30">G17</f>
        <v>2.3199999999999998</v>
      </c>
      <c r="Y17" s="140">
        <f t="shared" ref="Y17" si="31">IF(G16&lt;=40*K17/1000,G16,40*K17/1000)</f>
        <v>0.64</v>
      </c>
      <c r="Z17" s="140">
        <f t="shared" ref="Z17" si="32">IF(G18&lt;=40*K17/1000,G18,40*K17/1000)</f>
        <v>0.64</v>
      </c>
      <c r="AA17" s="140"/>
      <c r="AB17" s="140">
        <f t="shared" ref="AB17" si="33">IF(AND(G15&lt;=0,G19&lt;=0),IF(AND(G16&lt;=0,G18&lt;=0),0,CEILING(X17+Y17+Z17,0.05))-0.05,IF(AND(G16&lt;=0,G18&lt;=0),0,CEILING(X17+Y17+Z17,0.05)))</f>
        <v>3.5500000000000003</v>
      </c>
      <c r="AC17" s="1"/>
      <c r="AD17" s="156"/>
      <c r="AE17" s="156"/>
      <c r="AF17" s="156"/>
      <c r="AG17" s="156"/>
      <c r="AH17" s="156"/>
      <c r="AI17" s="156"/>
      <c r="AJ17" s="156"/>
      <c r="AK17" s="156"/>
      <c r="AL17" s="156"/>
    </row>
    <row r="18" spans="1:38" ht="18.75" x14ac:dyDescent="0.25">
      <c r="A18" s="52"/>
      <c r="B18" s="53"/>
      <c r="C18" s="54"/>
      <c r="D18" s="54"/>
      <c r="E18" s="67"/>
      <c r="F18" s="56">
        <v>0.85</v>
      </c>
      <c r="G18" s="57">
        <f>F18</f>
        <v>0.85</v>
      </c>
      <c r="H18" s="58"/>
      <c r="I18" s="59"/>
      <c r="J18" s="71" t="s">
        <v>24</v>
      </c>
      <c r="K18" s="61">
        <f>IF(D15&gt;0.7,10,0)</f>
        <v>0</v>
      </c>
      <c r="L18" s="61">
        <f>IF(D15&gt;0.7,IF(AND(D15&gt;0.7,D15&lt;0.8),2,IF(AND(D15&gt;=0.8,D15&lt;1),4,IF(AND(D15&gt;=1,D15&lt;1.3),6,IF(AND(D15&gt;=1.3,D15&lt;1.6),8,"deep beam")))),0)</f>
        <v>0</v>
      </c>
      <c r="M18" s="62">
        <f>H15</f>
        <v>1</v>
      </c>
      <c r="N18" s="63">
        <f t="shared" ref="N18" si="34">IF(K18&gt;0,G17+0.3,0)</f>
        <v>0</v>
      </c>
      <c r="O18" s="64"/>
      <c r="P18" s="65"/>
      <c r="Q18" s="65"/>
      <c r="R18" s="65"/>
      <c r="S18" s="65"/>
      <c r="T18" s="66" t="str">
        <f t="shared" si="1"/>
        <v xml:space="preserve"> </v>
      </c>
      <c r="U18" s="146" t="s">
        <v>24</v>
      </c>
      <c r="V18" s="65"/>
      <c r="W18" s="65"/>
      <c r="X18" s="65"/>
      <c r="Y18" s="65"/>
      <c r="Z18" s="65"/>
      <c r="AA18" s="65"/>
      <c r="AB18" s="65"/>
      <c r="AC18" s="1"/>
      <c r="AD18" s="157" t="s">
        <v>21</v>
      </c>
      <c r="AE18" s="157"/>
      <c r="AF18" s="157"/>
      <c r="AG18" s="157"/>
      <c r="AH18" s="157"/>
      <c r="AI18" s="157"/>
      <c r="AJ18" s="157"/>
      <c r="AK18" s="157"/>
      <c r="AL18" s="157"/>
    </row>
    <row r="19" spans="1:38" ht="18.75" x14ac:dyDescent="0.25">
      <c r="A19" s="72"/>
      <c r="B19" s="73"/>
      <c r="C19" s="74"/>
      <c r="D19" s="74"/>
      <c r="E19" s="75"/>
      <c r="F19" s="76">
        <v>0</v>
      </c>
      <c r="G19" s="77">
        <f>F19</f>
        <v>0</v>
      </c>
      <c r="H19" s="78"/>
      <c r="I19" s="79"/>
      <c r="J19" s="80" t="s">
        <v>25</v>
      </c>
      <c r="K19" s="81">
        <f>VLOOKUP(B15,$AD$10:$AL$22,9,FALSE)</f>
        <v>8</v>
      </c>
      <c r="L19" s="81">
        <f>CEILING(VLOOKUP(B15,$AD$10:$AL$22,8,FALSE)*G17,1)</f>
        <v>12</v>
      </c>
      <c r="M19" s="82">
        <f>H15</f>
        <v>1</v>
      </c>
      <c r="N19" s="83">
        <f t="shared" ref="N19" si="35">CEILING((2*((C15-0.04)+(D15-0.05))+0.15),0.05)</f>
        <v>1.55</v>
      </c>
      <c r="O19" s="84">
        <f>IF(K19=8,L19*M19*N19*0.395," ")</f>
        <v>7.3470000000000013</v>
      </c>
      <c r="P19" s="85" t="str">
        <f>IF(K19=10,L19*M19*N19*0.617," ")</f>
        <v xml:space="preserve"> </v>
      </c>
      <c r="Q19" s="85" t="str">
        <f>IF(K19=12,L19*M19*N19*0.888," ")</f>
        <v xml:space="preserve"> </v>
      </c>
      <c r="R19" s="85" t="str">
        <f>IF(K19=16,L19*M19*N19*1.58," ")</f>
        <v xml:space="preserve"> </v>
      </c>
      <c r="S19" s="85" t="str">
        <f>IF(K19=18,L19*M19*N19*2," ")</f>
        <v xml:space="preserve"> </v>
      </c>
      <c r="T19" s="86" t="str">
        <f t="shared" si="1"/>
        <v xml:space="preserve"> </v>
      </c>
      <c r="U19" s="80" t="s">
        <v>25</v>
      </c>
      <c r="V19" s="153"/>
      <c r="W19" s="153"/>
      <c r="X19" s="153"/>
      <c r="Y19" s="153"/>
      <c r="Z19" s="153"/>
      <c r="AA19" s="153"/>
      <c r="AB19" s="153"/>
      <c r="AC19" s="1"/>
      <c r="AD19" s="157"/>
      <c r="AE19" s="157"/>
      <c r="AF19" s="157"/>
      <c r="AG19" s="157"/>
      <c r="AH19" s="157"/>
      <c r="AI19" s="157"/>
      <c r="AJ19" s="157"/>
      <c r="AK19" s="157"/>
      <c r="AL19" s="157"/>
    </row>
    <row r="20" spans="1:38" ht="18.75" x14ac:dyDescent="0.25">
      <c r="A20" s="37">
        <v>4</v>
      </c>
      <c r="B20" s="38" t="s">
        <v>26</v>
      </c>
      <c r="C20" s="39">
        <v>0.12</v>
      </c>
      <c r="D20" s="39">
        <v>0.65</v>
      </c>
      <c r="E20" s="40"/>
      <c r="F20" s="41">
        <v>0</v>
      </c>
      <c r="G20" s="42">
        <f>IF(G19=0,F20,G17)</f>
        <v>0</v>
      </c>
      <c r="H20" s="43">
        <v>1</v>
      </c>
      <c r="I20" s="44">
        <v>6</v>
      </c>
      <c r="J20" s="45" t="s">
        <v>20</v>
      </c>
      <c r="K20" s="46">
        <f>VLOOKUP(B20,$AD$10:$AL$22,7,FALSE)</f>
        <v>16</v>
      </c>
      <c r="L20" s="46">
        <f>VLOOKUP(B20,$AD$10:$AL$22,6,FALSE)</f>
        <v>2</v>
      </c>
      <c r="M20" s="47">
        <f>H20</f>
        <v>1</v>
      </c>
      <c r="N20" s="48">
        <f t="shared" ref="N20" si="36">IF(AND(G20=0,G24=0,K21&gt;0),IF(IF(OR(E19=1,E19=2,E14=2,E25=1,E25=2,E30=2),0,CEILING(AB20,0.05))&gt;=IF(AA20&gt;0,0,AB22),IF(AA20&gt;0,0,AB22),IF(OR(E19=1,E19=2,E14=2,E25=1,E25=2,E30=2),0,CEILING(AB20,0.05))),IF(OR(E19=1,E19=2,E14=2,E25=1,E25=2,E30=2),0,CEILING(AB20,0.05)))</f>
        <v>5.25</v>
      </c>
      <c r="O20" s="87" t="str">
        <f t="shared" ref="O20:O83" si="37">IF(K20=8,L20*M20*N20*0.395," ")</f>
        <v xml:space="preserve"> </v>
      </c>
      <c r="P20" s="88" t="str">
        <f t="shared" ref="P20:P83" si="38">IF(K20=10,L20*M20*N20*0.617," ")</f>
        <v xml:space="preserve"> </v>
      </c>
      <c r="Q20" s="88" t="str">
        <f t="shared" ref="Q20:Q83" si="39">IF(K20=12,L20*M20*N20*0.888," ")</f>
        <v xml:space="preserve"> </v>
      </c>
      <c r="R20" s="88">
        <f t="shared" ref="R20:R83" si="40">IF(K20=16,L20*M20*N20*1.58," ")</f>
        <v>16.59</v>
      </c>
      <c r="S20" s="88" t="str">
        <f t="shared" ref="S20:S83" si="41">IF(K20=18,L20*M20*N20*2," ")</f>
        <v xml:space="preserve"> </v>
      </c>
      <c r="T20" s="89" t="str">
        <f t="shared" si="1"/>
        <v xml:space="preserve"> </v>
      </c>
      <c r="U20" s="125" t="s">
        <v>20</v>
      </c>
      <c r="V20" s="126"/>
      <c r="W20" s="126"/>
      <c r="X20" s="126">
        <f t="shared" ref="X20" si="42">G22</f>
        <v>2.62</v>
      </c>
      <c r="Y20" s="126">
        <f t="shared" ref="Y20" si="43">IF(OR(E19=1,E19=2),0,IF(K21&lt;=0,Y21+G21,IF(G20&lt;=0,IF(G21&gt;=0.2,0.2,G21),IF(G22&gt;=G17,-(G22/4)+(40*K20/1000),-(G17/4)+(40*K20/1000)))))</f>
        <v>1.3</v>
      </c>
      <c r="Z20" s="126">
        <f t="shared" ref="Z20" si="44">IF(OR(E25=1,E25=2),0,IF(K21&lt;=0,Z21+G23,IF(G24&lt;=0,IF(G23&gt;=0.2,0.2,G23),IF(G22&gt;=G27,-(G22/4)+(40*K20/1000),-(G27/4)+(40*K20/1000)))))</f>
        <v>1.3</v>
      </c>
      <c r="AA20" s="126">
        <f t="shared" ref="AA20" si="45">IF(AND(G20=0,G21=0),3.5*G22+(2*G23)+(D20-0.05),IF(AND(G24=0,G23=0),(3.5*G22)+(2*G21)+(D20-0.05),0))</f>
        <v>0</v>
      </c>
      <c r="AB20" s="126">
        <f t="shared" ref="AB20" si="46">IF(OR(G21&lt;=0,G23&lt;=0),AA20,X20+Y20+Z20)</f>
        <v>5.22</v>
      </c>
      <c r="AC20" s="1"/>
      <c r="AD20" s="157"/>
      <c r="AE20" s="157"/>
      <c r="AF20" s="157"/>
      <c r="AG20" s="157"/>
      <c r="AH20" s="157"/>
      <c r="AI20" s="157"/>
      <c r="AJ20" s="157"/>
      <c r="AK20" s="157"/>
      <c r="AL20" s="157"/>
    </row>
    <row r="21" spans="1:38" ht="18.75" x14ac:dyDescent="0.25">
      <c r="A21" s="52"/>
      <c r="B21" s="53"/>
      <c r="C21" s="54"/>
      <c r="D21" s="54"/>
      <c r="E21" s="55"/>
      <c r="F21" s="56">
        <v>0.85</v>
      </c>
      <c r="G21" s="57">
        <f>IF(G19=0,F21,G18)</f>
        <v>0.85</v>
      </c>
      <c r="H21" s="58"/>
      <c r="I21" s="59"/>
      <c r="J21" s="60" t="s">
        <v>22</v>
      </c>
      <c r="K21" s="61">
        <f>VLOOKUP(B20,$AD$10:$AL$22,5,FALSE)</f>
        <v>0</v>
      </c>
      <c r="L21" s="61">
        <f>VLOOKUP(B20,$AD$10:$AL$22,4,FALSE)</f>
        <v>0</v>
      </c>
      <c r="M21" s="62">
        <f>H20</f>
        <v>1</v>
      </c>
      <c r="N21" s="63">
        <f t="shared" ref="N21:N81" si="47">IF(K21&gt;0,AB21,0)</f>
        <v>0</v>
      </c>
      <c r="O21" s="90" t="str">
        <f t="shared" si="37"/>
        <v xml:space="preserve"> </v>
      </c>
      <c r="P21" s="91" t="str">
        <f t="shared" si="38"/>
        <v xml:space="preserve"> </v>
      </c>
      <c r="Q21" s="91" t="str">
        <f t="shared" si="39"/>
        <v xml:space="preserve"> </v>
      </c>
      <c r="R21" s="91" t="str">
        <f t="shared" si="40"/>
        <v xml:space="preserve"> </v>
      </c>
      <c r="S21" s="91" t="str">
        <f t="shared" si="41"/>
        <v xml:space="preserve"> </v>
      </c>
      <c r="T21" s="92" t="str">
        <f t="shared" si="1"/>
        <v xml:space="preserve"> </v>
      </c>
      <c r="U21" s="128" t="s">
        <v>22</v>
      </c>
      <c r="V21" s="129">
        <f t="shared" ref="V21" si="48">IF(OR(G20=0,G24=0),G22/7,G22/5)</f>
        <v>0.37428571428571428</v>
      </c>
      <c r="W21" s="130">
        <f t="shared" ref="W21" si="49">IF(V21&gt;=(D20-0.05)+0.1,45,60)</f>
        <v>60</v>
      </c>
      <c r="X21" s="129">
        <f t="shared" ref="X21" si="50">IF(W21=45,G22+(0.82*(D20-0.05))+G21+G23,G22+(1.14*(D20-0.05))+G21+G23)</f>
        <v>5.0039999999999996</v>
      </c>
      <c r="Y21" s="129">
        <f>IF(G20&lt;=0,D20-0.2,IF(E20=1,IF(G15&lt;=0,G17+G16+D15-0.2,G17+G16+G15/4),IF(E20=2,IF(#REF!&lt;=0,G17+G16+G12+G11+#REF!-0.2,G17+G16+G12+G11+#REF!/4),IF(G22&gt;=G20,G22/4,G20/4))))</f>
        <v>0.45</v>
      </c>
      <c r="Z21" s="129">
        <f t="shared" ref="Z21" si="51">IF(G24&lt;=0,D20-0.2,IF(E24=1,IF(G29&lt;=0,G27+G28+D25-0.2,G27+G28+G32/4),IF(E24=2,IF(G34&lt;=0,G27+G28+G32+G33+D25-0.2,G27+G28+G32+G33+G34/4),IF(G22&gt;=G27,G22/4,G27/4))))</f>
        <v>0.45</v>
      </c>
      <c r="AA21" s="129"/>
      <c r="AB21" s="129">
        <f t="shared" ref="AB21" si="52">CEILING(X21+Y21+Z21,0.05)</f>
        <v>5.95</v>
      </c>
      <c r="AC21" s="1"/>
      <c r="AD21" s="157"/>
      <c r="AE21" s="157"/>
      <c r="AF21" s="157"/>
      <c r="AG21" s="157"/>
      <c r="AH21" s="157"/>
      <c r="AI21" s="157"/>
      <c r="AJ21" s="157"/>
      <c r="AK21" s="157"/>
      <c r="AL21" s="157"/>
    </row>
    <row r="22" spans="1:38" ht="19.5" x14ac:dyDescent="0.25">
      <c r="A22" s="52"/>
      <c r="B22" s="53"/>
      <c r="C22" s="54"/>
      <c r="D22" s="54"/>
      <c r="E22" s="67"/>
      <c r="F22" s="68">
        <v>2.62</v>
      </c>
      <c r="G22" s="69">
        <f>IF(G19=0,F22,G19)</f>
        <v>2.62</v>
      </c>
      <c r="H22" s="58"/>
      <c r="I22" s="59"/>
      <c r="J22" s="70" t="s">
        <v>23</v>
      </c>
      <c r="K22" s="61">
        <f>VLOOKUP(B20,$AD$10:$AL$22,3,FALSE)</f>
        <v>16</v>
      </c>
      <c r="L22" s="61">
        <f>VLOOKUP(B20,$AD$10:$AL$22,2,FALSE)</f>
        <v>3</v>
      </c>
      <c r="M22" s="62">
        <f>H20</f>
        <v>1</v>
      </c>
      <c r="N22" s="63">
        <f t="shared" ref="N22:N82" si="53">IF(AA20&gt;0,0,AB22)</f>
        <v>3.8500000000000005</v>
      </c>
      <c r="O22" s="90" t="str">
        <f t="shared" si="37"/>
        <v xml:space="preserve"> </v>
      </c>
      <c r="P22" s="91" t="str">
        <f t="shared" si="38"/>
        <v xml:space="preserve"> </v>
      </c>
      <c r="Q22" s="91" t="str">
        <f t="shared" si="39"/>
        <v xml:space="preserve"> </v>
      </c>
      <c r="R22" s="91">
        <f t="shared" si="40"/>
        <v>18.249000000000002</v>
      </c>
      <c r="S22" s="91" t="str">
        <f t="shared" si="41"/>
        <v xml:space="preserve"> </v>
      </c>
      <c r="T22" s="92" t="str">
        <f t="shared" si="1"/>
        <v xml:space="preserve"> </v>
      </c>
      <c r="U22" s="139" t="s">
        <v>23</v>
      </c>
      <c r="V22" s="140"/>
      <c r="W22" s="140"/>
      <c r="X22" s="140">
        <f t="shared" ref="X22" si="54">G22</f>
        <v>2.62</v>
      </c>
      <c r="Y22" s="140">
        <f t="shared" ref="Y22" si="55">IF(G21&lt;=40*K22/1000,G21,40*K22/1000)</f>
        <v>0.64</v>
      </c>
      <c r="Z22" s="140">
        <f t="shared" ref="Z22" si="56">IF(G23&lt;=40*K22/1000,G23,40*K22/1000)</f>
        <v>0.64</v>
      </c>
      <c r="AA22" s="140"/>
      <c r="AB22" s="140">
        <f t="shared" ref="AB22" si="57">IF(AND(G20&lt;=0,G24&lt;=0),IF(AND(G21&lt;=0,G23&lt;=0),0,CEILING(X22+Y22+Z22,0.05))-0.05,IF(AND(G21&lt;=0,G23&lt;=0),0,CEILING(X22+Y22+Z22,0.05)))</f>
        <v>3.8500000000000005</v>
      </c>
      <c r="AC22" s="1"/>
      <c r="AD22" s="157"/>
      <c r="AE22" s="157"/>
      <c r="AF22" s="157"/>
      <c r="AG22" s="157"/>
      <c r="AH22" s="157"/>
      <c r="AI22" s="157"/>
      <c r="AJ22" s="157"/>
      <c r="AK22" s="157"/>
      <c r="AL22" s="157"/>
    </row>
    <row r="23" spans="1:38" ht="18.75" x14ac:dyDescent="0.25">
      <c r="A23" s="52"/>
      <c r="B23" s="53"/>
      <c r="C23" s="54"/>
      <c r="D23" s="54"/>
      <c r="E23" s="67"/>
      <c r="F23" s="56">
        <v>0.85</v>
      </c>
      <c r="G23" s="57">
        <f>F23</f>
        <v>0.85</v>
      </c>
      <c r="H23" s="58"/>
      <c r="I23" s="59"/>
      <c r="J23" s="71" t="s">
        <v>24</v>
      </c>
      <c r="K23" s="61">
        <f>IF(D20&gt;0.7,10,0)</f>
        <v>0</v>
      </c>
      <c r="L23" s="61">
        <f>IF(D20&gt;0.7,IF(AND(D20&gt;0.7,D20&lt;0.8),2,IF(AND(D20&gt;=0.8,D20&lt;1),4,IF(AND(D20&gt;=1,D20&lt;1.3),6,IF(AND(D20&gt;=1.3,D20&lt;1.6),8,"deep beam")))),0)</f>
        <v>0</v>
      </c>
      <c r="M23" s="62">
        <f>H20</f>
        <v>1</v>
      </c>
      <c r="N23" s="63">
        <f t="shared" ref="N23:N83" si="58">IF(K23&gt;0,G22+0.3,0)</f>
        <v>0</v>
      </c>
      <c r="O23" s="90" t="str">
        <f t="shared" si="37"/>
        <v xml:space="preserve"> </v>
      </c>
      <c r="P23" s="91" t="str">
        <f t="shared" si="38"/>
        <v xml:space="preserve"> </v>
      </c>
      <c r="Q23" s="91" t="str">
        <f t="shared" si="39"/>
        <v xml:space="preserve"> </v>
      </c>
      <c r="R23" s="91" t="str">
        <f t="shared" si="40"/>
        <v xml:space="preserve"> </v>
      </c>
      <c r="S23" s="91" t="str">
        <f t="shared" si="41"/>
        <v xml:space="preserve"> </v>
      </c>
      <c r="T23" s="92" t="str">
        <f t="shared" si="1"/>
        <v xml:space="preserve"> </v>
      </c>
      <c r="U23" s="146" t="s">
        <v>24</v>
      </c>
      <c r="V23" s="65"/>
      <c r="W23" s="65"/>
      <c r="X23" s="65"/>
      <c r="Y23" s="65"/>
      <c r="Z23" s="65"/>
      <c r="AA23" s="65"/>
      <c r="AB23" s="65"/>
      <c r="AC23" s="1"/>
      <c r="AD23" s="157"/>
      <c r="AE23" s="157"/>
      <c r="AF23" s="157"/>
      <c r="AG23" s="157"/>
      <c r="AH23" s="157"/>
      <c r="AI23" s="157"/>
      <c r="AJ23" s="157"/>
      <c r="AK23" s="157"/>
      <c r="AL23" s="157"/>
    </row>
    <row r="24" spans="1:38" ht="18.75" x14ac:dyDescent="0.25">
      <c r="A24" s="72"/>
      <c r="B24" s="73"/>
      <c r="C24" s="74"/>
      <c r="D24" s="74"/>
      <c r="E24" s="75"/>
      <c r="F24" s="76">
        <v>0</v>
      </c>
      <c r="G24" s="77">
        <f>F24</f>
        <v>0</v>
      </c>
      <c r="H24" s="78"/>
      <c r="I24" s="79"/>
      <c r="J24" s="80" t="s">
        <v>25</v>
      </c>
      <c r="K24" s="81">
        <f>VLOOKUP(B20,$AD$10:$AL$22,9,FALSE)</f>
        <v>8</v>
      </c>
      <c r="L24" s="81">
        <f>CEILING(VLOOKUP(B20,$AD$10:$AL$22,8,FALSE)*G22,1)</f>
        <v>14</v>
      </c>
      <c r="M24" s="82">
        <f>H20</f>
        <v>1</v>
      </c>
      <c r="N24" s="83">
        <f t="shared" ref="N24:N84" si="59">CEILING((2*((C20-0.04)+(D20-0.05))+0.15),0.05)</f>
        <v>1.55</v>
      </c>
      <c r="O24" s="93">
        <f t="shared" si="37"/>
        <v>8.5715000000000003</v>
      </c>
      <c r="P24" s="94" t="str">
        <f t="shared" si="38"/>
        <v xml:space="preserve"> </v>
      </c>
      <c r="Q24" s="94" t="str">
        <f t="shared" si="39"/>
        <v xml:space="preserve"> </v>
      </c>
      <c r="R24" s="94" t="str">
        <f t="shared" si="40"/>
        <v xml:space="preserve"> </v>
      </c>
      <c r="S24" s="94" t="str">
        <f t="shared" si="41"/>
        <v xml:space="preserve"> </v>
      </c>
      <c r="T24" s="95" t="str">
        <f t="shared" si="1"/>
        <v xml:space="preserve"> </v>
      </c>
      <c r="U24" s="80" t="s">
        <v>25</v>
      </c>
      <c r="V24" s="153"/>
      <c r="W24" s="153"/>
      <c r="X24" s="153"/>
      <c r="Y24" s="153"/>
      <c r="Z24" s="153"/>
      <c r="AA24" s="153"/>
      <c r="AB24" s="153"/>
      <c r="AC24" s="1"/>
      <c r="AD24" s="157"/>
      <c r="AE24" s="157"/>
      <c r="AF24" s="157"/>
      <c r="AG24" s="157"/>
      <c r="AH24" s="157"/>
      <c r="AI24" s="157"/>
      <c r="AJ24" s="157"/>
      <c r="AK24" s="157"/>
      <c r="AL24" s="157"/>
    </row>
    <row r="25" spans="1:38" ht="18.75" x14ac:dyDescent="0.25">
      <c r="A25" s="37">
        <v>5</v>
      </c>
      <c r="B25" s="38" t="s">
        <v>27</v>
      </c>
      <c r="C25" s="39">
        <v>0.12</v>
      </c>
      <c r="D25" s="39">
        <v>1.36</v>
      </c>
      <c r="E25" s="40"/>
      <c r="F25" s="41">
        <v>0</v>
      </c>
      <c r="G25" s="42">
        <f>IF(G24=0,F25,G22)</f>
        <v>0</v>
      </c>
      <c r="H25" s="43">
        <v>2</v>
      </c>
      <c r="I25" s="44">
        <v>8</v>
      </c>
      <c r="J25" s="45" t="s">
        <v>20</v>
      </c>
      <c r="K25" s="46">
        <f>VLOOKUP(B25,$AD$10:$AL$22,7,FALSE)</f>
        <v>16</v>
      </c>
      <c r="L25" s="46">
        <f>VLOOKUP(B25,$AD$10:$AL$22,6,FALSE)</f>
        <v>2</v>
      </c>
      <c r="M25" s="47">
        <f>H25</f>
        <v>2</v>
      </c>
      <c r="N25" s="48">
        <f t="shared" ref="N25" si="60">IF(AND(G25=0,G29=0,K26&gt;0),IF(IF(OR(E24=1,E24=2,E19=2,E30=1,E30=2,E35=2),0,CEILING(AB25,0.05))&gt;=IF(AA25&gt;0,0,AB27),IF(AA25&gt;0,0,AB27),IF(OR(E24=1,E24=2,E19=2,E30=1,E30=2,E35=2),0,CEILING(AB25,0.05))),IF(OR(E24=1,E24=2,E19=2,E30=1,E30=2,E35=2),0,CEILING(AB25,0.05)))</f>
        <v>3.2</v>
      </c>
      <c r="O25" s="49" t="str">
        <f t="shared" si="37"/>
        <v xml:space="preserve"> </v>
      </c>
      <c r="P25" s="50" t="str">
        <f t="shared" si="38"/>
        <v xml:space="preserve"> </v>
      </c>
      <c r="Q25" s="50" t="str">
        <f t="shared" si="39"/>
        <v xml:space="preserve"> </v>
      </c>
      <c r="R25" s="50">
        <f t="shared" si="40"/>
        <v>20.224000000000004</v>
      </c>
      <c r="S25" s="50" t="str">
        <f t="shared" si="41"/>
        <v xml:space="preserve"> </v>
      </c>
      <c r="T25" s="51" t="str">
        <f t="shared" si="1"/>
        <v xml:space="preserve"> </v>
      </c>
      <c r="U25" s="125" t="s">
        <v>20</v>
      </c>
      <c r="V25" s="126"/>
      <c r="W25" s="126"/>
      <c r="X25" s="126">
        <f t="shared" ref="X25" si="61">G27</f>
        <v>2.88</v>
      </c>
      <c r="Y25" s="126">
        <f t="shared" ref="Y25" si="62">IF(OR(E24=1,E24=2),0,IF(K26&lt;=0,Y26+G26,IF(G25&lt;=0,IF(G26&gt;=0.2,0.2,G26),IF(G27&gt;=G22,-(G27/4)+(40*K25/1000),-(G22/4)+(40*K25/1000)))))</f>
        <v>0.12</v>
      </c>
      <c r="Z25" s="126">
        <f t="shared" ref="Z25" si="63">IF(OR(E30=1,E30=2),0,IF(K26&lt;=0,Z26+G28,IF(G29&lt;=0,IF(G28&gt;=0.2,0.2,G28),IF(G27&gt;=G32,-(G27/4)+(40*K25/1000),-(G32/4)+(40*K25/1000)))))</f>
        <v>0.2</v>
      </c>
      <c r="AA25" s="126">
        <f t="shared" ref="AA25" si="64">IF(AND(G25=0,G26=0),3.5*G27+(2*G28)+(D25-0.05),IF(AND(G29=0,G28=0),(3.5*G27)+(2*G26)+(D25-0.05),0))</f>
        <v>0</v>
      </c>
      <c r="AB25" s="126">
        <f t="shared" ref="AB25" si="65">IF(OR(G26&lt;=0,G28&lt;=0),AA25,X25+Y25+Z25)</f>
        <v>3.2</v>
      </c>
      <c r="AC25" s="1"/>
      <c r="AD25" s="1"/>
      <c r="AE25" s="1"/>
      <c r="AF25" s="1"/>
      <c r="AG25" s="1"/>
      <c r="AH25" s="1"/>
      <c r="AI25" s="1"/>
      <c r="AJ25" s="1"/>
      <c r="AK25" s="1"/>
      <c r="AL25" s="1"/>
    </row>
    <row r="26" spans="1:38" ht="18.75" x14ac:dyDescent="0.25">
      <c r="A26" s="52"/>
      <c r="B26" s="53"/>
      <c r="C26" s="54"/>
      <c r="D26" s="54"/>
      <c r="E26" s="55"/>
      <c r="F26" s="56">
        <v>0.12</v>
      </c>
      <c r="G26" s="57">
        <f>IF(G24=0,F26,G23)</f>
        <v>0.12</v>
      </c>
      <c r="H26" s="58"/>
      <c r="I26" s="59"/>
      <c r="J26" s="60" t="s">
        <v>22</v>
      </c>
      <c r="K26" s="61">
        <f>VLOOKUP(B25,$AD$10:$AL$22,5,FALSE)</f>
        <v>16</v>
      </c>
      <c r="L26" s="61">
        <f>VLOOKUP(B25,$AD$10:$AL$22,4,FALSE)</f>
        <v>2</v>
      </c>
      <c r="M26" s="62">
        <f>H25</f>
        <v>2</v>
      </c>
      <c r="N26" s="63">
        <f t="shared" si="47"/>
        <v>7.45</v>
      </c>
      <c r="O26" s="64" t="str">
        <f t="shared" si="37"/>
        <v xml:space="preserve"> </v>
      </c>
      <c r="P26" s="65" t="str">
        <f t="shared" si="38"/>
        <v xml:space="preserve"> </v>
      </c>
      <c r="Q26" s="65" t="str">
        <f t="shared" si="39"/>
        <v xml:space="preserve"> </v>
      </c>
      <c r="R26" s="65">
        <f t="shared" si="40"/>
        <v>47.084000000000003</v>
      </c>
      <c r="S26" s="65" t="str">
        <f t="shared" si="41"/>
        <v xml:space="preserve"> </v>
      </c>
      <c r="T26" s="66" t="str">
        <f t="shared" si="1"/>
        <v xml:space="preserve"> </v>
      </c>
      <c r="U26" s="128" t="s">
        <v>22</v>
      </c>
      <c r="V26" s="129">
        <f t="shared" ref="V26" si="66">IF(OR(G25=0,G29=0),G27/7,G27/5)</f>
        <v>0.41142857142857142</v>
      </c>
      <c r="W26" s="130">
        <f t="shared" ref="W26" si="67">IF(V26&gt;=(D25-0.05)+0.1,45,60)</f>
        <v>60</v>
      </c>
      <c r="X26" s="129">
        <f t="shared" ref="X26" si="68">IF(W26=45,G27+(0.82*(D25-0.05))+G26+G28,G27+(1.14*(D25-0.05))+G26+G28)</f>
        <v>5.0933999999999999</v>
      </c>
      <c r="Y26" s="129">
        <f>IF(G25&lt;=0,D25-0.2,IF(E25=1,IF(G20&lt;=0,G22+G21+D20-0.2,G22+G21+G20/4),IF(E25=2,IF(#REF!&lt;=0,G22+G21+G17+G16+#REF!-0.2,G22+G21+G17+G16+#REF!/4),IF(G27&gt;=G25,G27/4,G25/4))))</f>
        <v>1.1600000000000001</v>
      </c>
      <c r="Z26" s="129">
        <f t="shared" ref="Z26" si="69">IF(G29&lt;=0,D25-0.2,IF(E29=1,IF(G34&lt;=0,G32+G33+D30-0.2,G32+G33+G37/4),IF(E29=2,IF(G39&lt;=0,G32+G33+G37+G38+D30-0.2,G32+G33+G37+G38+G39/4),IF(G27&gt;=G32,G27/4,G32/4))))</f>
        <v>1.1600000000000001</v>
      </c>
      <c r="AA26" s="129"/>
      <c r="AB26" s="129">
        <f t="shared" ref="AB26" si="70">CEILING(X26+Y26+Z26,0.05)</f>
        <v>7.45</v>
      </c>
      <c r="AC26" s="1"/>
      <c r="AD26" s="1"/>
      <c r="AE26" s="1"/>
      <c r="AF26" s="1"/>
      <c r="AG26" s="1"/>
      <c r="AH26" s="1"/>
      <c r="AI26" s="1"/>
      <c r="AJ26" s="1"/>
      <c r="AK26" s="1"/>
      <c r="AL26" s="1"/>
    </row>
    <row r="27" spans="1:38" ht="19.5" x14ac:dyDescent="0.25">
      <c r="A27" s="52"/>
      <c r="B27" s="53"/>
      <c r="C27" s="54"/>
      <c r="D27" s="54"/>
      <c r="E27" s="67"/>
      <c r="F27" s="68">
        <v>2.88</v>
      </c>
      <c r="G27" s="69">
        <f>IF(G24=0,F27,G24)</f>
        <v>2.88</v>
      </c>
      <c r="H27" s="58"/>
      <c r="I27" s="59"/>
      <c r="J27" s="70" t="s">
        <v>23</v>
      </c>
      <c r="K27" s="61">
        <f>VLOOKUP(B25,$AD$10:$AL$22,3,FALSE)</f>
        <v>16</v>
      </c>
      <c r="L27" s="61">
        <f>VLOOKUP(B25,$AD$10:$AL$22,2,FALSE)</f>
        <v>3</v>
      </c>
      <c r="M27" s="62">
        <f>H25</f>
        <v>2</v>
      </c>
      <c r="N27" s="63">
        <f t="shared" si="53"/>
        <v>3.5500000000000003</v>
      </c>
      <c r="O27" s="64" t="str">
        <f t="shared" si="37"/>
        <v xml:space="preserve"> </v>
      </c>
      <c r="P27" s="65" t="str">
        <f t="shared" si="38"/>
        <v xml:space="preserve"> </v>
      </c>
      <c r="Q27" s="65" t="str">
        <f t="shared" si="39"/>
        <v xml:space="preserve"> </v>
      </c>
      <c r="R27" s="65">
        <f t="shared" si="40"/>
        <v>33.654000000000003</v>
      </c>
      <c r="S27" s="65" t="str">
        <f t="shared" si="41"/>
        <v xml:space="preserve"> </v>
      </c>
      <c r="T27" s="66" t="str">
        <f t="shared" si="1"/>
        <v xml:space="preserve"> </v>
      </c>
      <c r="U27" s="139" t="s">
        <v>23</v>
      </c>
      <c r="V27" s="140"/>
      <c r="W27" s="140"/>
      <c r="X27" s="140">
        <f t="shared" ref="X27" si="71">G27</f>
        <v>2.88</v>
      </c>
      <c r="Y27" s="140">
        <f t="shared" ref="Y27" si="72">IF(G26&lt;=40*K27/1000,G26,40*K27/1000)</f>
        <v>0.12</v>
      </c>
      <c r="Z27" s="140">
        <f t="shared" ref="Z27" si="73">IF(G28&lt;=40*K27/1000,G28,40*K27/1000)</f>
        <v>0.6</v>
      </c>
      <c r="AA27" s="140"/>
      <c r="AB27" s="140">
        <f t="shared" ref="AB27" si="74">IF(AND(G25&lt;=0,G29&lt;=0),IF(AND(G26&lt;=0,G28&lt;=0),0,CEILING(X27+Y27+Z27,0.05))-0.05,IF(AND(G26&lt;=0,G28&lt;=0),0,CEILING(X27+Y27+Z27,0.05)))</f>
        <v>3.5500000000000003</v>
      </c>
      <c r="AC27" s="1"/>
      <c r="AD27" s="1"/>
      <c r="AE27" s="1"/>
      <c r="AF27" s="1"/>
      <c r="AG27" s="1"/>
      <c r="AH27" s="1"/>
      <c r="AI27" s="1"/>
      <c r="AJ27" s="1"/>
      <c r="AK27" s="1"/>
      <c r="AL27" s="1"/>
    </row>
    <row r="28" spans="1:38" ht="18.75" x14ac:dyDescent="0.25">
      <c r="A28" s="52"/>
      <c r="B28" s="53"/>
      <c r="C28" s="54"/>
      <c r="D28" s="54"/>
      <c r="E28" s="67"/>
      <c r="F28" s="56">
        <v>0.6</v>
      </c>
      <c r="G28" s="57">
        <f>F28</f>
        <v>0.6</v>
      </c>
      <c r="H28" s="58"/>
      <c r="I28" s="59"/>
      <c r="J28" s="71" t="s">
        <v>24</v>
      </c>
      <c r="K28" s="61">
        <f>IF(D25&gt;0.7,10,0)</f>
        <v>10</v>
      </c>
      <c r="L28" s="61">
        <f>IF(D25&gt;0.7,IF(AND(D25&gt;0.7,D25&lt;0.8),2,IF(AND(D25&gt;=0.8,D25&lt;1),4,IF(AND(D25&gt;=1,D25&lt;1.3),6,IF(AND(D25&gt;=1.3,D25&lt;1.6),8,"deep beam")))),0)</f>
        <v>8</v>
      </c>
      <c r="M28" s="62">
        <f>H25</f>
        <v>2</v>
      </c>
      <c r="N28" s="63">
        <f t="shared" si="58"/>
        <v>3.1799999999999997</v>
      </c>
      <c r="O28" s="64" t="str">
        <f t="shared" si="37"/>
        <v xml:space="preserve"> </v>
      </c>
      <c r="P28" s="65">
        <f t="shared" si="38"/>
        <v>31.392959999999995</v>
      </c>
      <c r="Q28" s="65" t="str">
        <f t="shared" si="39"/>
        <v xml:space="preserve"> </v>
      </c>
      <c r="R28" s="65" t="str">
        <f t="shared" si="40"/>
        <v xml:space="preserve"> </v>
      </c>
      <c r="S28" s="65" t="str">
        <f t="shared" si="41"/>
        <v xml:space="preserve"> </v>
      </c>
      <c r="T28" s="66" t="str">
        <f t="shared" si="1"/>
        <v xml:space="preserve"> </v>
      </c>
      <c r="U28" s="146" t="s">
        <v>24</v>
      </c>
      <c r="V28" s="65"/>
      <c r="W28" s="65"/>
      <c r="X28" s="65"/>
      <c r="Y28" s="65"/>
      <c r="Z28" s="65"/>
      <c r="AA28" s="65"/>
      <c r="AB28" s="65"/>
      <c r="AC28" s="1"/>
      <c r="AD28" s="1"/>
      <c r="AE28" s="1"/>
      <c r="AF28" s="1"/>
      <c r="AG28" s="1"/>
      <c r="AH28" s="1"/>
      <c r="AI28" s="1"/>
      <c r="AJ28" s="1"/>
      <c r="AK28" s="1"/>
      <c r="AL28" s="1"/>
    </row>
    <row r="29" spans="1:38" ht="18.75" x14ac:dyDescent="0.25">
      <c r="A29" s="72"/>
      <c r="B29" s="73"/>
      <c r="C29" s="74"/>
      <c r="D29" s="74"/>
      <c r="E29" s="75"/>
      <c r="F29" s="76">
        <v>0</v>
      </c>
      <c r="G29" s="77">
        <f>F29</f>
        <v>0</v>
      </c>
      <c r="H29" s="78"/>
      <c r="I29" s="79"/>
      <c r="J29" s="80" t="s">
        <v>25</v>
      </c>
      <c r="K29" s="81">
        <f>VLOOKUP(B25,$AD$10:$AL$22,9,FALSE)</f>
        <v>8</v>
      </c>
      <c r="L29" s="81">
        <f>CEILING(VLOOKUP(B25,$AD$10:$AL$22,8,FALSE)*G27,1)</f>
        <v>18</v>
      </c>
      <c r="M29" s="82">
        <f>H25</f>
        <v>2</v>
      </c>
      <c r="N29" s="83">
        <f t="shared" si="59"/>
        <v>2.95</v>
      </c>
      <c r="O29" s="84">
        <f t="shared" si="37"/>
        <v>41.949000000000005</v>
      </c>
      <c r="P29" s="85" t="str">
        <f t="shared" si="38"/>
        <v xml:space="preserve"> </v>
      </c>
      <c r="Q29" s="85" t="str">
        <f t="shared" si="39"/>
        <v xml:space="preserve"> </v>
      </c>
      <c r="R29" s="85" t="str">
        <f t="shared" si="40"/>
        <v xml:space="preserve"> </v>
      </c>
      <c r="S29" s="85" t="str">
        <f t="shared" si="41"/>
        <v xml:space="preserve"> </v>
      </c>
      <c r="T29" s="86" t="str">
        <f t="shared" si="1"/>
        <v xml:space="preserve"> </v>
      </c>
      <c r="U29" s="80" t="s">
        <v>25</v>
      </c>
      <c r="V29" s="153"/>
      <c r="W29" s="153"/>
      <c r="X29" s="153"/>
      <c r="Y29" s="153"/>
      <c r="Z29" s="153"/>
      <c r="AA29" s="153"/>
      <c r="AB29" s="153"/>
      <c r="AC29" s="1"/>
      <c r="AD29" s="1"/>
      <c r="AE29" s="1"/>
      <c r="AF29" s="1"/>
      <c r="AG29" s="1"/>
      <c r="AH29" s="1"/>
      <c r="AI29" s="1"/>
      <c r="AJ29" s="1"/>
      <c r="AK29" s="1"/>
      <c r="AL29" s="1"/>
    </row>
    <row r="30" spans="1:38" ht="18.75" x14ac:dyDescent="0.25">
      <c r="A30" s="37">
        <v>6</v>
      </c>
      <c r="B30" s="38" t="s">
        <v>27</v>
      </c>
      <c r="C30" s="39">
        <v>0.12</v>
      </c>
      <c r="D30" s="39">
        <v>1.36</v>
      </c>
      <c r="E30" s="40"/>
      <c r="F30" s="41">
        <v>0</v>
      </c>
      <c r="G30" s="42">
        <f>IF(G29=0,F30,G27)</f>
        <v>0</v>
      </c>
      <c r="H30" s="43">
        <v>1</v>
      </c>
      <c r="I30" s="44">
        <v>8</v>
      </c>
      <c r="J30" s="45" t="s">
        <v>20</v>
      </c>
      <c r="K30" s="46">
        <f>VLOOKUP(B30,$AD$10:$AL$22,7,FALSE)</f>
        <v>16</v>
      </c>
      <c r="L30" s="46">
        <f>VLOOKUP(B30,$AD$10:$AL$22,6,FALSE)</f>
        <v>2</v>
      </c>
      <c r="M30" s="47">
        <f>H30</f>
        <v>1</v>
      </c>
      <c r="N30" s="48">
        <f t="shared" ref="N30" si="75">IF(AND(G30=0,G34=0,K31&gt;0),IF(IF(OR(E29=1,E29=2,E24=2,E35=1,E35=2,E40=2),0,CEILING(AB30,0.05))&gt;=IF(AA30&gt;0,0,AB32),IF(AA30&gt;0,0,AB32),IF(OR(E29=1,E29=2,E24=2,E35=1,E35=2,E40=2),0,CEILING(AB30,0.05))),IF(OR(E29=1,E29=2,E24=2,E35=1,E35=2,E40=2),0,CEILING(AB30,0.05)))</f>
        <v>7.75</v>
      </c>
      <c r="O30" s="49" t="str">
        <f t="shared" si="37"/>
        <v xml:space="preserve"> </v>
      </c>
      <c r="P30" s="50" t="str">
        <f t="shared" si="38"/>
        <v xml:space="preserve"> </v>
      </c>
      <c r="Q30" s="50" t="str">
        <f t="shared" si="39"/>
        <v xml:space="preserve"> </v>
      </c>
      <c r="R30" s="50">
        <f t="shared" si="40"/>
        <v>24.490000000000002</v>
      </c>
      <c r="S30" s="50" t="str">
        <f t="shared" si="41"/>
        <v xml:space="preserve"> </v>
      </c>
      <c r="T30" s="51" t="str">
        <f t="shared" si="1"/>
        <v xml:space="preserve"> </v>
      </c>
      <c r="U30" s="125" t="s">
        <v>20</v>
      </c>
      <c r="V30" s="126"/>
      <c r="W30" s="126"/>
      <c r="X30" s="126">
        <f t="shared" ref="X30" si="76">G32</f>
        <v>7.34</v>
      </c>
      <c r="Y30" s="126">
        <f t="shared" ref="Y30" si="77">IF(OR(E29=1,E29=2),0,IF(K31&lt;=0,Y31+G31,IF(G30&lt;=0,IF(G31&gt;=0.2,0.2,G31),IF(G32&gt;=G27,-(G32/4)+(40*K30/1000),-(G27/4)+(40*K30/1000)))))</f>
        <v>0.2</v>
      </c>
      <c r="Z30" s="126">
        <f t="shared" ref="Z30" si="78">IF(OR(E35=1,E35=2),0,IF(K31&lt;=0,Z31+G33,IF(G34&lt;=0,IF(G33&gt;=0.2,0.2,G33),IF(G32&gt;=G37,-(G32/4)+(40*K30/1000),-(G37/4)+(40*K30/1000)))))</f>
        <v>0.2</v>
      </c>
      <c r="AA30" s="126">
        <f t="shared" ref="AA30" si="79">IF(AND(G30=0,G31=0),3.5*G32+(2*G33)+(D30-0.05),IF(AND(G34=0,G33=0),(3.5*G32)+(2*G31)+(D30-0.05),0))</f>
        <v>0</v>
      </c>
      <c r="AB30" s="126">
        <f t="shared" ref="AB30" si="80">IF(OR(G31&lt;=0,G33&lt;=0),AA30,X30+Y30+Z30)</f>
        <v>7.74</v>
      </c>
      <c r="AC30" s="1"/>
      <c r="AD30" s="1"/>
      <c r="AE30" s="1"/>
      <c r="AF30" s="1"/>
      <c r="AG30" s="1"/>
      <c r="AH30" s="1"/>
      <c r="AI30" s="1"/>
      <c r="AJ30" s="1"/>
      <c r="AK30" s="1"/>
      <c r="AL30" s="1"/>
    </row>
    <row r="31" spans="1:38" ht="18.75" x14ac:dyDescent="0.25">
      <c r="A31" s="52"/>
      <c r="B31" s="53"/>
      <c r="C31" s="54"/>
      <c r="D31" s="54"/>
      <c r="E31" s="55"/>
      <c r="F31" s="56">
        <v>0.6</v>
      </c>
      <c r="G31" s="57">
        <f>IF(G29=0,F31,G28)</f>
        <v>0.6</v>
      </c>
      <c r="H31" s="58"/>
      <c r="I31" s="59"/>
      <c r="J31" s="60" t="s">
        <v>22</v>
      </c>
      <c r="K31" s="61">
        <f>VLOOKUP(B30,$AD$10:$AL$22,5,FALSE)</f>
        <v>16</v>
      </c>
      <c r="L31" s="61">
        <f>VLOOKUP(B30,$AD$10:$AL$22,4,FALSE)</f>
        <v>2</v>
      </c>
      <c r="M31" s="62">
        <f>H30</f>
        <v>1</v>
      </c>
      <c r="N31" s="63">
        <f t="shared" si="47"/>
        <v>12.4</v>
      </c>
      <c r="O31" s="64" t="str">
        <f t="shared" si="37"/>
        <v xml:space="preserve"> </v>
      </c>
      <c r="P31" s="65" t="str">
        <f t="shared" si="38"/>
        <v xml:space="preserve"> </v>
      </c>
      <c r="Q31" s="65" t="str">
        <f t="shared" si="39"/>
        <v xml:space="preserve"> </v>
      </c>
      <c r="R31" s="65">
        <f t="shared" si="40"/>
        <v>39.184000000000005</v>
      </c>
      <c r="S31" s="65" t="str">
        <f t="shared" si="41"/>
        <v xml:space="preserve"> </v>
      </c>
      <c r="T31" s="66" t="str">
        <f t="shared" si="1"/>
        <v xml:space="preserve"> </v>
      </c>
      <c r="U31" s="128" t="s">
        <v>22</v>
      </c>
      <c r="V31" s="129">
        <f t="shared" ref="V31" si="81">IF(OR(G30=0,G34=0),G32/7,G32/5)</f>
        <v>1.0485714285714285</v>
      </c>
      <c r="W31" s="130">
        <f t="shared" ref="W31" si="82">IF(V31&gt;=(D30-0.05)+0.1,45,60)</f>
        <v>60</v>
      </c>
      <c r="X31" s="129">
        <f t="shared" ref="X31" si="83">IF(W31=45,G32+(0.82*(D30-0.05))+G31+G33,G32+(1.14*(D30-0.05))+G31+G33)</f>
        <v>10.033399999999999</v>
      </c>
      <c r="Y31" s="129">
        <f>IF(G30&lt;=0,D30-0.2,IF(E30=1,IF(G25&lt;=0,G27+G26+D25-0.2,G27+G26+G25/4),IF(E30=2,IF(#REF!&lt;=0,G27+G26+G22+G21+#REF!-0.2,G27+G26+G22+G21+#REF!/4),IF(G32&gt;=G30,G32/4,G30/4))))</f>
        <v>1.1600000000000001</v>
      </c>
      <c r="Z31" s="129">
        <f t="shared" ref="Z31" si="84">IF(G34&lt;=0,D30-0.2,IF(E34=1,IF(G39&lt;=0,G37+G38+D35-0.2,G37+G38+G42/4),IF(E34=2,IF(G44&lt;=0,G37+G38+G42+G43+D35-0.2,G37+G38+G42+G43+G44/4),IF(G32&gt;=G37,G32/4,G37/4))))</f>
        <v>1.1600000000000001</v>
      </c>
      <c r="AA31" s="129"/>
      <c r="AB31" s="129">
        <f t="shared" ref="AB31" si="85">CEILING(X31+Y31+Z31,0.05)</f>
        <v>12.4</v>
      </c>
      <c r="AC31" s="1"/>
      <c r="AD31" s="1"/>
      <c r="AE31" s="1"/>
      <c r="AF31" s="1"/>
      <c r="AG31" s="1"/>
      <c r="AH31" s="1"/>
      <c r="AI31" s="1"/>
      <c r="AJ31" s="1"/>
      <c r="AK31" s="1"/>
      <c r="AL31" s="1"/>
    </row>
    <row r="32" spans="1:38" ht="19.5" x14ac:dyDescent="0.25">
      <c r="A32" s="52"/>
      <c r="B32" s="53"/>
      <c r="C32" s="54"/>
      <c r="D32" s="54"/>
      <c r="E32" s="67"/>
      <c r="F32" s="68">
        <v>7.34</v>
      </c>
      <c r="G32" s="69">
        <f>IF(G29=0,F32,G29)</f>
        <v>7.34</v>
      </c>
      <c r="H32" s="58"/>
      <c r="I32" s="59"/>
      <c r="J32" s="70" t="s">
        <v>23</v>
      </c>
      <c r="K32" s="61">
        <f>VLOOKUP(B30,$AD$10:$AL$22,3,FALSE)</f>
        <v>16</v>
      </c>
      <c r="L32" s="61">
        <f>VLOOKUP(B30,$AD$10:$AL$22,2,FALSE)</f>
        <v>3</v>
      </c>
      <c r="M32" s="62">
        <f>H30</f>
        <v>1</v>
      </c>
      <c r="N32" s="63">
        <f t="shared" si="53"/>
        <v>8.5</v>
      </c>
      <c r="O32" s="64" t="str">
        <f t="shared" si="37"/>
        <v xml:space="preserve"> </v>
      </c>
      <c r="P32" s="65" t="str">
        <f t="shared" si="38"/>
        <v xml:space="preserve"> </v>
      </c>
      <c r="Q32" s="65" t="str">
        <f t="shared" si="39"/>
        <v xml:space="preserve"> </v>
      </c>
      <c r="R32" s="65">
        <f t="shared" si="40"/>
        <v>40.29</v>
      </c>
      <c r="S32" s="65" t="str">
        <f t="shared" si="41"/>
        <v xml:space="preserve"> </v>
      </c>
      <c r="T32" s="66" t="str">
        <f t="shared" si="1"/>
        <v xml:space="preserve"> </v>
      </c>
      <c r="U32" s="139" t="s">
        <v>23</v>
      </c>
      <c r="V32" s="140"/>
      <c r="W32" s="140"/>
      <c r="X32" s="140">
        <f t="shared" ref="X32" si="86">G32</f>
        <v>7.34</v>
      </c>
      <c r="Y32" s="140">
        <f t="shared" ref="Y32" si="87">IF(G31&lt;=40*K32/1000,G31,40*K32/1000)</f>
        <v>0.6</v>
      </c>
      <c r="Z32" s="140">
        <f t="shared" ref="Z32" si="88">IF(G33&lt;=40*K32/1000,G33,40*K32/1000)</f>
        <v>0.6</v>
      </c>
      <c r="AA32" s="140"/>
      <c r="AB32" s="140">
        <f t="shared" ref="AB32" si="89">IF(AND(G30&lt;=0,G34&lt;=0),IF(AND(G31&lt;=0,G33&lt;=0),0,CEILING(X32+Y32+Z32,0.05))-0.05,IF(AND(G31&lt;=0,G33&lt;=0),0,CEILING(X32+Y32+Z32,0.05)))</f>
        <v>8.5</v>
      </c>
      <c r="AC32" s="1"/>
      <c r="AD32" s="1"/>
      <c r="AE32" s="1"/>
      <c r="AF32" s="1"/>
      <c r="AG32" s="1"/>
      <c r="AH32" s="1"/>
      <c r="AI32" s="1"/>
      <c r="AJ32" s="1"/>
      <c r="AK32" s="1"/>
      <c r="AL32" s="1"/>
    </row>
    <row r="33" spans="1:38" ht="18.75" x14ac:dyDescent="0.25">
      <c r="A33" s="52"/>
      <c r="B33" s="53"/>
      <c r="C33" s="54"/>
      <c r="D33" s="54"/>
      <c r="E33" s="67"/>
      <c r="F33" s="56">
        <v>0.6</v>
      </c>
      <c r="G33" s="57">
        <f>F33</f>
        <v>0.6</v>
      </c>
      <c r="H33" s="58"/>
      <c r="I33" s="59"/>
      <c r="J33" s="71" t="s">
        <v>24</v>
      </c>
      <c r="K33" s="61">
        <f>IF(D30&gt;0.7,10,0)</f>
        <v>10</v>
      </c>
      <c r="L33" s="61">
        <f>IF(D30&gt;0.7,IF(AND(D30&gt;0.7,D30&lt;0.8),2,IF(AND(D30&gt;=0.8,D30&lt;1),4,IF(AND(D30&gt;=1,D30&lt;1.3),6,IF(AND(D30&gt;=1.3,D30&lt;1.6),8,"deep beam")))),0)</f>
        <v>8</v>
      </c>
      <c r="M33" s="62">
        <f>H30</f>
        <v>1</v>
      </c>
      <c r="N33" s="63">
        <f t="shared" si="58"/>
        <v>7.64</v>
      </c>
      <c r="O33" s="64" t="str">
        <f t="shared" si="37"/>
        <v xml:space="preserve"> </v>
      </c>
      <c r="P33" s="65">
        <f t="shared" si="38"/>
        <v>37.711039999999997</v>
      </c>
      <c r="Q33" s="65" t="str">
        <f t="shared" si="39"/>
        <v xml:space="preserve"> </v>
      </c>
      <c r="R33" s="65" t="str">
        <f t="shared" si="40"/>
        <v xml:space="preserve"> </v>
      </c>
      <c r="S33" s="65" t="str">
        <f t="shared" si="41"/>
        <v xml:space="preserve"> </v>
      </c>
      <c r="T33" s="66" t="str">
        <f t="shared" si="1"/>
        <v xml:space="preserve"> </v>
      </c>
      <c r="U33" s="146" t="s">
        <v>24</v>
      </c>
      <c r="V33" s="65"/>
      <c r="W33" s="65"/>
      <c r="X33" s="65"/>
      <c r="Y33" s="65"/>
      <c r="Z33" s="65"/>
      <c r="AA33" s="65"/>
      <c r="AB33" s="65"/>
      <c r="AC33" s="1"/>
      <c r="AD33" s="1"/>
      <c r="AE33" s="1"/>
      <c r="AF33" s="1"/>
      <c r="AG33" s="1"/>
      <c r="AH33" s="1"/>
      <c r="AI33" s="1"/>
      <c r="AJ33" s="1"/>
      <c r="AK33" s="1"/>
      <c r="AL33" s="1"/>
    </row>
    <row r="34" spans="1:38" ht="18.75" x14ac:dyDescent="0.25">
      <c r="A34" s="72"/>
      <c r="B34" s="73"/>
      <c r="C34" s="74"/>
      <c r="D34" s="74"/>
      <c r="E34" s="75"/>
      <c r="F34" s="76">
        <v>0</v>
      </c>
      <c r="G34" s="77">
        <f>F34</f>
        <v>0</v>
      </c>
      <c r="H34" s="78"/>
      <c r="I34" s="79"/>
      <c r="J34" s="80" t="s">
        <v>25</v>
      </c>
      <c r="K34" s="81">
        <f>VLOOKUP(B30,$AD$10:$AL$22,9,FALSE)</f>
        <v>8</v>
      </c>
      <c r="L34" s="81">
        <f>CEILING(VLOOKUP(B30,$AD$10:$AL$22,8,FALSE)*G32,1)</f>
        <v>45</v>
      </c>
      <c r="M34" s="82">
        <f>H30</f>
        <v>1</v>
      </c>
      <c r="N34" s="83">
        <f t="shared" si="59"/>
        <v>2.95</v>
      </c>
      <c r="O34" s="84">
        <f t="shared" si="37"/>
        <v>52.436250000000001</v>
      </c>
      <c r="P34" s="85" t="str">
        <f t="shared" si="38"/>
        <v xml:space="preserve"> </v>
      </c>
      <c r="Q34" s="85" t="str">
        <f t="shared" si="39"/>
        <v xml:space="preserve"> </v>
      </c>
      <c r="R34" s="85" t="str">
        <f t="shared" si="40"/>
        <v xml:space="preserve"> </v>
      </c>
      <c r="S34" s="85" t="str">
        <f t="shared" si="41"/>
        <v xml:space="preserve"> </v>
      </c>
      <c r="T34" s="86" t="str">
        <f t="shared" si="1"/>
        <v xml:space="preserve"> </v>
      </c>
      <c r="U34" s="80" t="s">
        <v>25</v>
      </c>
      <c r="V34" s="153"/>
      <c r="W34" s="153"/>
      <c r="X34" s="153"/>
      <c r="Y34" s="153"/>
      <c r="Z34" s="153"/>
      <c r="AA34" s="153"/>
      <c r="AB34" s="153"/>
      <c r="AC34" s="1"/>
      <c r="AD34" s="1"/>
      <c r="AE34" s="1"/>
      <c r="AF34" s="1"/>
      <c r="AG34" s="1"/>
      <c r="AH34" s="1"/>
      <c r="AI34" s="1"/>
      <c r="AJ34" s="1"/>
      <c r="AK34" s="1"/>
      <c r="AL34" s="1"/>
    </row>
    <row r="35" spans="1:38" ht="18.75" x14ac:dyDescent="0.25">
      <c r="A35" s="37">
        <v>7</v>
      </c>
      <c r="B35" s="38" t="s">
        <v>28</v>
      </c>
      <c r="C35" s="39">
        <v>0.12</v>
      </c>
      <c r="D35" s="39">
        <v>0.65</v>
      </c>
      <c r="E35" s="40"/>
      <c r="F35" s="41">
        <v>0</v>
      </c>
      <c r="G35" s="42">
        <f>IF(G34=0,F35,G32)</f>
        <v>0</v>
      </c>
      <c r="H35" s="43">
        <v>2</v>
      </c>
      <c r="I35" s="44"/>
      <c r="J35" s="45" t="s">
        <v>20</v>
      </c>
      <c r="K35" s="46">
        <f>VLOOKUP(B35,$AD$10:$AL$22,7,FALSE)</f>
        <v>12</v>
      </c>
      <c r="L35" s="46">
        <f>VLOOKUP(B35,$AD$10:$AL$22,6,FALSE)</f>
        <v>2</v>
      </c>
      <c r="M35" s="47">
        <f>H35</f>
        <v>2</v>
      </c>
      <c r="N35" s="48">
        <f t="shared" ref="N35" si="90">IF(AND(G35=0,G39=0,K36&gt;0),IF(IF(OR(E34=1,E34=2,E29=2,E40=1,E40=2,E45=2),0,CEILING(AB35,0.05))&gt;=IF(AA35&gt;0,0,AB37),IF(AA35&gt;0,0,AB37),IF(OR(E34=1,E34=2,E29=2,E40=1,E40=2,E45=2),0,CEILING(AB35,0.05))),IF(OR(E34=1,E34=2,E29=2,E40=1,E40=2,E45=2),0,CEILING(AB35,0.05)))</f>
        <v>4</v>
      </c>
      <c r="O35" s="49" t="str">
        <f t="shared" si="37"/>
        <v xml:space="preserve"> </v>
      </c>
      <c r="P35" s="50" t="str">
        <f t="shared" si="38"/>
        <v xml:space="preserve"> </v>
      </c>
      <c r="Q35" s="50">
        <f t="shared" si="39"/>
        <v>14.208</v>
      </c>
      <c r="R35" s="50" t="str">
        <f t="shared" si="40"/>
        <v xml:space="preserve"> </v>
      </c>
      <c r="S35" s="50" t="str">
        <f t="shared" si="41"/>
        <v xml:space="preserve"> </v>
      </c>
      <c r="T35" s="51" t="str">
        <f t="shared" si="1"/>
        <v xml:space="preserve"> </v>
      </c>
      <c r="U35" s="125" t="s">
        <v>20</v>
      </c>
      <c r="V35" s="126"/>
      <c r="W35" s="126"/>
      <c r="X35" s="126">
        <f t="shared" ref="X35" si="91">G37</f>
        <v>3.58</v>
      </c>
      <c r="Y35" s="126">
        <f t="shared" ref="Y35" si="92">IF(OR(E34=1,E34=2),0,IF(K36&lt;=0,Y36+G36,IF(G35&lt;=0,IF(G36&gt;=0.2,0.2,G36),IF(G37&gt;=G32,-(G37/4)+(40*K35/1000),-(G32/4)+(40*K35/1000)))))</f>
        <v>0.2</v>
      </c>
      <c r="Z35" s="126">
        <f t="shared" ref="Z35" si="93">IF(OR(E40=1,E40=2),0,IF(K36&lt;=0,Z36+G38,IF(G39&lt;=0,IF(G38&gt;=0.2,0.2,G38),IF(G37&gt;=G42,-(G37/4)+(40*K35/1000),-(G42/4)+(40*K35/1000)))))</f>
        <v>0.2</v>
      </c>
      <c r="AA35" s="126">
        <f t="shared" ref="AA35" si="94">IF(AND(G35=0,G36=0),3.5*G37+(2*G38)+(D35-0.05),IF(AND(G39=0,G38=0),(3.5*G37)+(2*G36)+(D35-0.05),0))</f>
        <v>0</v>
      </c>
      <c r="AB35" s="126">
        <f t="shared" ref="AB35" si="95">IF(OR(G36&lt;=0,G38&lt;=0),AA35,X35+Y35+Z35)</f>
        <v>3.9800000000000004</v>
      </c>
      <c r="AC35" s="1"/>
      <c r="AD35" s="1"/>
      <c r="AE35" s="1"/>
      <c r="AF35" s="1"/>
      <c r="AG35" s="1"/>
      <c r="AH35" s="1"/>
      <c r="AI35" s="1"/>
      <c r="AJ35" s="1"/>
      <c r="AK35" s="1"/>
      <c r="AL35" s="1"/>
    </row>
    <row r="36" spans="1:38" ht="18.75" x14ac:dyDescent="0.25">
      <c r="A36" s="52"/>
      <c r="B36" s="53"/>
      <c r="C36" s="54"/>
      <c r="D36" s="54"/>
      <c r="E36" s="55"/>
      <c r="F36" s="56">
        <v>0.3</v>
      </c>
      <c r="G36" s="57">
        <f>IF(G34=0,F36,G33)</f>
        <v>0.3</v>
      </c>
      <c r="H36" s="58"/>
      <c r="I36" s="59"/>
      <c r="J36" s="60" t="s">
        <v>22</v>
      </c>
      <c r="K36" s="61">
        <f>VLOOKUP(B35,$AD$10:$AL$22,5,FALSE)</f>
        <v>16</v>
      </c>
      <c r="L36" s="61">
        <f>VLOOKUP(B35,$AD$10:$AL$22,4,FALSE)</f>
        <v>2</v>
      </c>
      <c r="M36" s="62">
        <f>H35</f>
        <v>2</v>
      </c>
      <c r="N36" s="63">
        <f t="shared" si="47"/>
        <v>5.8000000000000007</v>
      </c>
      <c r="O36" s="64" t="str">
        <f t="shared" si="37"/>
        <v xml:space="preserve"> </v>
      </c>
      <c r="P36" s="65" t="str">
        <f t="shared" si="38"/>
        <v xml:space="preserve"> </v>
      </c>
      <c r="Q36" s="65" t="str">
        <f t="shared" si="39"/>
        <v xml:space="preserve"> </v>
      </c>
      <c r="R36" s="65">
        <f t="shared" si="40"/>
        <v>36.656000000000006</v>
      </c>
      <c r="S36" s="65" t="str">
        <f t="shared" si="41"/>
        <v xml:space="preserve"> </v>
      </c>
      <c r="T36" s="66" t="str">
        <f t="shared" si="1"/>
        <v xml:space="preserve"> </v>
      </c>
      <c r="U36" s="128" t="s">
        <v>22</v>
      </c>
      <c r="V36" s="129">
        <f t="shared" ref="V36" si="96">IF(OR(G35=0,G39=0),G37/7,G37/5)</f>
        <v>0.51142857142857145</v>
      </c>
      <c r="W36" s="130">
        <f t="shared" ref="W36" si="97">IF(V36&gt;=(D35-0.05)+0.1,45,60)</f>
        <v>60</v>
      </c>
      <c r="X36" s="129">
        <f t="shared" ref="X36" si="98">IF(W36=45,G37+(0.82*(D35-0.05))+G36+G38,G37+(1.14*(D35-0.05))+G36+G38)</f>
        <v>4.8639999999999999</v>
      </c>
      <c r="Y36" s="129">
        <f>IF(G35&lt;=0,D35-0.2,IF(E35=1,IF(G30&lt;=0,G32+G31+D30-0.2,G32+G31+G30/4),IF(E35=2,IF(#REF!&lt;=0,G32+G31+G27+G26+#REF!-0.2,G32+G31+G27+G26+#REF!/4),IF(G37&gt;=G35,G37/4,G35/4))))</f>
        <v>0.45</v>
      </c>
      <c r="Z36" s="129">
        <f t="shared" ref="Z36" si="99">IF(G39&lt;=0,D35-0.2,IF(E39=1,IF(G44&lt;=0,G42+G43+D40-0.2,G42+G43+G47/4),IF(E39=2,IF(G49&lt;=0,G42+G43+G47+G48+D40-0.2,G42+G43+G47+G48+G49/4),IF(G37&gt;=G42,G37/4,G42/4))))</f>
        <v>0.45</v>
      </c>
      <c r="AA36" s="129"/>
      <c r="AB36" s="129">
        <f t="shared" ref="AB36" si="100">CEILING(X36+Y36+Z36,0.05)</f>
        <v>5.8000000000000007</v>
      </c>
      <c r="AC36" s="1"/>
      <c r="AD36" s="1"/>
      <c r="AE36" s="1"/>
      <c r="AF36" s="1"/>
      <c r="AG36" s="1"/>
      <c r="AH36" s="1"/>
      <c r="AI36" s="1"/>
      <c r="AJ36" s="1"/>
      <c r="AK36" s="1"/>
      <c r="AL36" s="1"/>
    </row>
    <row r="37" spans="1:38" ht="19.5" x14ac:dyDescent="0.25">
      <c r="A37" s="52"/>
      <c r="B37" s="53"/>
      <c r="C37" s="54"/>
      <c r="D37" s="54"/>
      <c r="E37" s="67"/>
      <c r="F37" s="68">
        <v>3.58</v>
      </c>
      <c r="G37" s="69">
        <f>IF(G34=0,F37,G34)</f>
        <v>3.58</v>
      </c>
      <c r="H37" s="58"/>
      <c r="I37" s="59"/>
      <c r="J37" s="70" t="s">
        <v>23</v>
      </c>
      <c r="K37" s="61">
        <f>VLOOKUP(B35,$AD$10:$AL$22,3,FALSE)</f>
        <v>12</v>
      </c>
      <c r="L37" s="61">
        <f>VLOOKUP(B35,$AD$10:$AL$22,2,FALSE)</f>
        <v>2</v>
      </c>
      <c r="M37" s="62">
        <f>H35</f>
        <v>2</v>
      </c>
      <c r="N37" s="63">
        <f t="shared" si="53"/>
        <v>4.1500000000000004</v>
      </c>
      <c r="O37" s="64" t="str">
        <f t="shared" si="37"/>
        <v xml:space="preserve"> </v>
      </c>
      <c r="P37" s="65" t="str">
        <f t="shared" si="38"/>
        <v xml:space="preserve"> </v>
      </c>
      <c r="Q37" s="65">
        <f t="shared" si="39"/>
        <v>14.740800000000002</v>
      </c>
      <c r="R37" s="65" t="str">
        <f t="shared" si="40"/>
        <v xml:space="preserve"> </v>
      </c>
      <c r="S37" s="65" t="str">
        <f t="shared" si="41"/>
        <v xml:space="preserve"> </v>
      </c>
      <c r="T37" s="66" t="str">
        <f t="shared" si="1"/>
        <v xml:space="preserve"> </v>
      </c>
      <c r="U37" s="139" t="s">
        <v>23</v>
      </c>
      <c r="V37" s="140"/>
      <c r="W37" s="140"/>
      <c r="X37" s="140">
        <f t="shared" ref="X37" si="101">G37</f>
        <v>3.58</v>
      </c>
      <c r="Y37" s="140">
        <f t="shared" ref="Y37" si="102">IF(G36&lt;=40*K37/1000,G36,40*K37/1000)</f>
        <v>0.3</v>
      </c>
      <c r="Z37" s="140">
        <f t="shared" ref="Z37" si="103">IF(G38&lt;=40*K37/1000,G38,40*K37/1000)</f>
        <v>0.3</v>
      </c>
      <c r="AA37" s="140"/>
      <c r="AB37" s="140">
        <f t="shared" ref="AB37" si="104">IF(AND(G35&lt;=0,G39&lt;=0),IF(AND(G36&lt;=0,G38&lt;=0),0,CEILING(X37+Y37+Z37,0.05))-0.05,IF(AND(G36&lt;=0,G38&lt;=0),0,CEILING(X37+Y37+Z37,0.05)))</f>
        <v>4.1500000000000004</v>
      </c>
      <c r="AC37" s="1"/>
      <c r="AD37" s="1"/>
      <c r="AE37" s="1"/>
      <c r="AF37" s="1"/>
      <c r="AG37" s="1"/>
      <c r="AH37" s="1"/>
      <c r="AI37" s="1"/>
      <c r="AJ37" s="1"/>
      <c r="AK37" s="1"/>
      <c r="AL37" s="1"/>
    </row>
    <row r="38" spans="1:38" ht="18.75" x14ac:dyDescent="0.25">
      <c r="A38" s="52"/>
      <c r="B38" s="53"/>
      <c r="C38" s="54"/>
      <c r="D38" s="54"/>
      <c r="E38" s="67"/>
      <c r="F38" s="56">
        <v>0.3</v>
      </c>
      <c r="G38" s="57">
        <f>F38</f>
        <v>0.3</v>
      </c>
      <c r="H38" s="58"/>
      <c r="I38" s="59"/>
      <c r="J38" s="71" t="s">
        <v>24</v>
      </c>
      <c r="K38" s="61">
        <f>IF(D35&gt;0.7,10,0)</f>
        <v>0</v>
      </c>
      <c r="L38" s="61">
        <f>IF(D35&gt;0.7,IF(AND(D35&gt;0.7,D35&lt;0.8),2,IF(AND(D35&gt;=0.8,D35&lt;1),4,IF(AND(D35&gt;=1,D35&lt;1.3),6,IF(AND(D35&gt;=1.3,D35&lt;1.6),8,"deep beam")))),0)</f>
        <v>0</v>
      </c>
      <c r="M38" s="62">
        <f>H35</f>
        <v>2</v>
      </c>
      <c r="N38" s="63">
        <f t="shared" si="58"/>
        <v>0</v>
      </c>
      <c r="O38" s="64" t="str">
        <f t="shared" si="37"/>
        <v xml:space="preserve"> </v>
      </c>
      <c r="P38" s="65" t="str">
        <f t="shared" si="38"/>
        <v xml:space="preserve"> </v>
      </c>
      <c r="Q38" s="65" t="str">
        <f t="shared" si="39"/>
        <v xml:space="preserve"> </v>
      </c>
      <c r="R38" s="65" t="str">
        <f t="shared" si="40"/>
        <v xml:space="preserve"> </v>
      </c>
      <c r="S38" s="65" t="str">
        <f t="shared" si="41"/>
        <v xml:space="preserve"> </v>
      </c>
      <c r="T38" s="66" t="str">
        <f t="shared" si="1"/>
        <v xml:space="preserve"> </v>
      </c>
      <c r="U38" s="146" t="s">
        <v>24</v>
      </c>
      <c r="V38" s="65"/>
      <c r="W38" s="65"/>
      <c r="X38" s="65"/>
      <c r="Y38" s="65"/>
      <c r="Z38" s="65"/>
      <c r="AA38" s="65"/>
      <c r="AB38" s="65"/>
      <c r="AC38" s="1"/>
      <c r="AD38" s="1"/>
      <c r="AE38" s="1"/>
      <c r="AF38" s="1"/>
      <c r="AG38" s="1"/>
      <c r="AH38" s="1"/>
      <c r="AI38" s="1"/>
      <c r="AJ38" s="1"/>
      <c r="AK38" s="1"/>
      <c r="AL38" s="1"/>
    </row>
    <row r="39" spans="1:38" ht="18.75" x14ac:dyDescent="0.25">
      <c r="A39" s="72"/>
      <c r="B39" s="73"/>
      <c r="C39" s="74"/>
      <c r="D39" s="74"/>
      <c r="E39" s="75"/>
      <c r="F39" s="76">
        <v>0</v>
      </c>
      <c r="G39" s="77">
        <f>F39</f>
        <v>0</v>
      </c>
      <c r="H39" s="78"/>
      <c r="I39" s="79"/>
      <c r="J39" s="80" t="s">
        <v>25</v>
      </c>
      <c r="K39" s="81">
        <f>VLOOKUP(B35,$AD$10:$AL$22,9,FALSE)</f>
        <v>8</v>
      </c>
      <c r="L39" s="81">
        <f>CEILING(VLOOKUP(B35,$AD$10:$AL$22,8,FALSE)*G37,1)</f>
        <v>22</v>
      </c>
      <c r="M39" s="82">
        <f>H35</f>
        <v>2</v>
      </c>
      <c r="N39" s="83">
        <f t="shared" si="59"/>
        <v>1.55</v>
      </c>
      <c r="O39" s="84">
        <f t="shared" si="37"/>
        <v>26.939000000000004</v>
      </c>
      <c r="P39" s="85" t="str">
        <f t="shared" si="38"/>
        <v xml:space="preserve"> </v>
      </c>
      <c r="Q39" s="85" t="str">
        <f t="shared" si="39"/>
        <v xml:space="preserve"> </v>
      </c>
      <c r="R39" s="85" t="str">
        <f t="shared" si="40"/>
        <v xml:space="preserve"> </v>
      </c>
      <c r="S39" s="85" t="str">
        <f t="shared" si="41"/>
        <v xml:space="preserve"> </v>
      </c>
      <c r="T39" s="86" t="str">
        <f t="shared" si="1"/>
        <v xml:space="preserve"> </v>
      </c>
      <c r="U39" s="80" t="s">
        <v>25</v>
      </c>
      <c r="V39" s="153"/>
      <c r="W39" s="153"/>
      <c r="X39" s="153"/>
      <c r="Y39" s="153"/>
      <c r="Z39" s="153"/>
      <c r="AA39" s="153"/>
      <c r="AB39" s="153"/>
      <c r="AC39" s="1"/>
      <c r="AD39" s="1"/>
      <c r="AE39" s="1"/>
      <c r="AF39" s="1"/>
      <c r="AG39" s="1"/>
      <c r="AH39" s="1"/>
      <c r="AI39" s="1"/>
      <c r="AJ39" s="1"/>
      <c r="AK39" s="1"/>
      <c r="AL39" s="1"/>
    </row>
    <row r="40" spans="1:38" ht="18.75" x14ac:dyDescent="0.25">
      <c r="A40" s="37">
        <v>8</v>
      </c>
      <c r="B40" s="38" t="s">
        <v>19</v>
      </c>
      <c r="C40" s="39">
        <v>0.12</v>
      </c>
      <c r="D40" s="39">
        <v>0.65</v>
      </c>
      <c r="E40" s="40"/>
      <c r="F40" s="41">
        <v>0</v>
      </c>
      <c r="G40" s="42">
        <f>IF(G39=0,F40,G37)</f>
        <v>0</v>
      </c>
      <c r="H40" s="43">
        <v>2</v>
      </c>
      <c r="I40" s="44"/>
      <c r="J40" s="45" t="s">
        <v>20</v>
      </c>
      <c r="K40" s="46">
        <f>VLOOKUP(B40,$AD$10:$AL$22,7,FALSE)</f>
        <v>12</v>
      </c>
      <c r="L40" s="46">
        <f>VLOOKUP(B40,$AD$10:$AL$22,6,FALSE)</f>
        <v>2</v>
      </c>
      <c r="M40" s="47">
        <f>H40</f>
        <v>2</v>
      </c>
      <c r="N40" s="48">
        <f t="shared" ref="N40" si="105">IF(AND(G40=0,G44=0,K41&gt;0),IF(IF(OR(E39=1,E39=2,E34=2,E45=1,E45=2,E50=2),0,CEILING(AB40,0.05))&gt;=IF(AA40&gt;0,0,AB42),IF(AA40&gt;0,0,AB42),IF(OR(E39=1,E39=2,E34=2,E45=1,E45=2,E50=2),0,CEILING(AB40,0.05))),IF(OR(E39=1,E39=2,E34=2,E45=1,E45=2,E50=2),0,CEILING(AB40,0.05)))</f>
        <v>4.8500000000000005</v>
      </c>
      <c r="O40" s="49" t="str">
        <f t="shared" si="37"/>
        <v xml:space="preserve"> </v>
      </c>
      <c r="P40" s="50" t="str">
        <f t="shared" si="38"/>
        <v xml:space="preserve"> </v>
      </c>
      <c r="Q40" s="50">
        <f t="shared" si="39"/>
        <v>17.227200000000003</v>
      </c>
      <c r="R40" s="50" t="str">
        <f t="shared" si="40"/>
        <v xml:space="preserve"> </v>
      </c>
      <c r="S40" s="50" t="str">
        <f t="shared" si="41"/>
        <v xml:space="preserve"> </v>
      </c>
      <c r="T40" s="51" t="str">
        <f t="shared" si="1"/>
        <v xml:space="preserve"> </v>
      </c>
      <c r="U40" s="125" t="s">
        <v>20</v>
      </c>
      <c r="V40" s="126"/>
      <c r="W40" s="126"/>
      <c r="X40" s="126">
        <f t="shared" ref="X40" si="106">G42</f>
        <v>4.42</v>
      </c>
      <c r="Y40" s="126">
        <f t="shared" ref="Y40" si="107">IF(OR(E39=1,E39=2),0,IF(K41&lt;=0,Y41+G41,IF(G40&lt;=0,IF(G41&gt;=0.2,0.2,G41),IF(G42&gt;=G37,-(G42/4)+(40*K40/1000),-(G37/4)+(40*K40/1000)))))</f>
        <v>0.2</v>
      </c>
      <c r="Z40" s="126">
        <f t="shared" ref="Z40" si="108">IF(OR(E45=1,E45=2),0,IF(K41&lt;=0,Z41+G43,IF(G44&lt;=0,IF(G43&gt;=0.2,0.2,G43),IF(G42&gt;=G47,-(G42/4)+(40*K40/1000),-(G47/4)+(40*K40/1000)))))</f>
        <v>0.2</v>
      </c>
      <c r="AA40" s="126">
        <f t="shared" ref="AA40" si="109">IF(AND(G40=0,G41=0),3.5*G42+(2*G43)+(D40-0.05),IF(AND(G44=0,G43=0),(3.5*G42)+(2*G41)+(D40-0.05),0))</f>
        <v>0</v>
      </c>
      <c r="AB40" s="126">
        <f t="shared" ref="AB40" si="110">IF(OR(G41&lt;=0,G43&lt;=0),AA40,X40+Y40+Z40)</f>
        <v>4.82</v>
      </c>
      <c r="AC40" s="1"/>
      <c r="AD40" s="1"/>
      <c r="AE40" s="1"/>
      <c r="AF40" s="1"/>
      <c r="AG40" s="1"/>
      <c r="AH40" s="1"/>
      <c r="AI40" s="1"/>
      <c r="AJ40" s="1"/>
      <c r="AK40" s="1"/>
      <c r="AL40" s="1"/>
    </row>
    <row r="41" spans="1:38" ht="18.75" x14ac:dyDescent="0.25">
      <c r="A41" s="52"/>
      <c r="B41" s="53"/>
      <c r="C41" s="54"/>
      <c r="D41" s="54"/>
      <c r="E41" s="55"/>
      <c r="F41" s="56">
        <v>0.3</v>
      </c>
      <c r="G41" s="57">
        <f>IF(G39=0,F41,G38)</f>
        <v>0.3</v>
      </c>
      <c r="H41" s="58"/>
      <c r="I41" s="59"/>
      <c r="J41" s="60" t="s">
        <v>22</v>
      </c>
      <c r="K41" s="61">
        <f>VLOOKUP(B40,$AD$10:$AL$22,5,FALSE)</f>
        <v>16</v>
      </c>
      <c r="L41" s="61">
        <f>VLOOKUP(B40,$AD$10:$AL$22,4,FALSE)</f>
        <v>2</v>
      </c>
      <c r="M41" s="62">
        <f>H40</f>
        <v>2</v>
      </c>
      <c r="N41" s="63">
        <f t="shared" si="47"/>
        <v>6.6000000000000005</v>
      </c>
      <c r="O41" s="64" t="str">
        <f t="shared" si="37"/>
        <v xml:space="preserve"> </v>
      </c>
      <c r="P41" s="65" t="str">
        <f t="shared" si="38"/>
        <v xml:space="preserve"> </v>
      </c>
      <c r="Q41" s="65" t="str">
        <f t="shared" si="39"/>
        <v xml:space="preserve"> </v>
      </c>
      <c r="R41" s="65">
        <f t="shared" si="40"/>
        <v>41.712000000000003</v>
      </c>
      <c r="S41" s="65" t="str">
        <f t="shared" si="41"/>
        <v xml:space="preserve"> </v>
      </c>
      <c r="T41" s="66" t="str">
        <f t="shared" si="1"/>
        <v xml:space="preserve"> </v>
      </c>
      <c r="U41" s="128" t="s">
        <v>22</v>
      </c>
      <c r="V41" s="129">
        <f t="shared" ref="V41" si="111">IF(OR(G40=0,G44=0),G42/7,G42/5)</f>
        <v>0.63142857142857145</v>
      </c>
      <c r="W41" s="130">
        <f t="shared" ref="W41" si="112">IF(V41&gt;=(D40-0.05)+0.1,45,60)</f>
        <v>60</v>
      </c>
      <c r="X41" s="129">
        <f t="shared" ref="X41" si="113">IF(W41=45,G42+(0.82*(D40-0.05))+G41+G43,G42+(1.14*(D40-0.05))+G41+G43)</f>
        <v>5.6539999999999999</v>
      </c>
      <c r="Y41" s="129">
        <f>IF(G40&lt;=0,D40-0.2,IF(E40=1,IF(G35&lt;=0,G37+G36+D35-0.2,G37+G36+G35/4),IF(E40=2,IF(#REF!&lt;=0,G37+G36+G32+G31+#REF!-0.2,G37+G36+G32+G31+#REF!/4),IF(G42&gt;=G40,G42/4,G40/4))))</f>
        <v>0.45</v>
      </c>
      <c r="Z41" s="129">
        <f t="shared" ref="Z41" si="114">IF(G44&lt;=0,D40-0.2,IF(E44=1,IF(G49&lt;=0,G47+G48+D45-0.2,G47+G48+G52/4),IF(E44=2,IF(G54&lt;=0,G47+G48+G52+G53+D45-0.2,G47+G48+G52+G53+G54/4),IF(G42&gt;=G47,G42/4,G47/4))))</f>
        <v>0.45</v>
      </c>
      <c r="AA41" s="129"/>
      <c r="AB41" s="129">
        <f t="shared" ref="AB41" si="115">CEILING(X41+Y41+Z41,0.05)</f>
        <v>6.6000000000000005</v>
      </c>
      <c r="AC41" s="1"/>
      <c r="AD41" s="1"/>
      <c r="AE41" s="1"/>
      <c r="AF41" s="1"/>
      <c r="AG41" s="1"/>
      <c r="AH41" s="1"/>
      <c r="AI41" s="1"/>
      <c r="AJ41" s="1"/>
      <c r="AK41" s="1"/>
      <c r="AL41" s="1"/>
    </row>
    <row r="42" spans="1:38" ht="19.5" x14ac:dyDescent="0.25">
      <c r="A42" s="52"/>
      <c r="B42" s="53"/>
      <c r="C42" s="54"/>
      <c r="D42" s="54"/>
      <c r="E42" s="67"/>
      <c r="F42" s="68">
        <v>4.42</v>
      </c>
      <c r="G42" s="69">
        <f>IF(G39=0,F42,G39)</f>
        <v>4.42</v>
      </c>
      <c r="H42" s="58"/>
      <c r="I42" s="59"/>
      <c r="J42" s="70" t="s">
        <v>23</v>
      </c>
      <c r="K42" s="61">
        <f>VLOOKUP(B40,$AD$10:$AL$22,3,FALSE)</f>
        <v>16</v>
      </c>
      <c r="L42" s="61">
        <f>VLOOKUP(B40,$AD$10:$AL$22,2,FALSE)</f>
        <v>3</v>
      </c>
      <c r="M42" s="62">
        <f>H40</f>
        <v>2</v>
      </c>
      <c r="N42" s="63">
        <f t="shared" si="53"/>
        <v>4.95</v>
      </c>
      <c r="O42" s="64" t="str">
        <f t="shared" si="37"/>
        <v xml:space="preserve"> </v>
      </c>
      <c r="P42" s="65" t="str">
        <f t="shared" si="38"/>
        <v xml:space="preserve"> </v>
      </c>
      <c r="Q42" s="65" t="str">
        <f t="shared" si="39"/>
        <v xml:space="preserve"> </v>
      </c>
      <c r="R42" s="65">
        <f t="shared" si="40"/>
        <v>46.926000000000009</v>
      </c>
      <c r="S42" s="65" t="str">
        <f t="shared" si="41"/>
        <v xml:space="preserve"> </v>
      </c>
      <c r="T42" s="66" t="str">
        <f t="shared" si="1"/>
        <v xml:space="preserve"> </v>
      </c>
      <c r="U42" s="139" t="s">
        <v>23</v>
      </c>
      <c r="V42" s="140"/>
      <c r="W42" s="140"/>
      <c r="X42" s="140">
        <f t="shared" ref="X42" si="116">G42</f>
        <v>4.42</v>
      </c>
      <c r="Y42" s="140">
        <f t="shared" ref="Y42" si="117">IF(G41&lt;=40*K42/1000,G41,40*K42/1000)</f>
        <v>0.3</v>
      </c>
      <c r="Z42" s="140">
        <f t="shared" ref="Z42" si="118">IF(G43&lt;=40*K42/1000,G43,40*K42/1000)</f>
        <v>0.25</v>
      </c>
      <c r="AA42" s="140"/>
      <c r="AB42" s="140">
        <f t="shared" ref="AB42" si="119">IF(AND(G40&lt;=0,G44&lt;=0),IF(AND(G41&lt;=0,G43&lt;=0),0,CEILING(X42+Y42+Z42,0.05))-0.05,IF(AND(G41&lt;=0,G43&lt;=0),0,CEILING(X42+Y42+Z42,0.05)))</f>
        <v>4.95</v>
      </c>
      <c r="AC42" s="1"/>
      <c r="AD42" s="1"/>
      <c r="AE42" s="1"/>
      <c r="AF42" s="1"/>
      <c r="AG42" s="1"/>
      <c r="AH42" s="1"/>
      <c r="AI42" s="1"/>
      <c r="AJ42" s="1"/>
      <c r="AK42" s="1"/>
      <c r="AL42" s="1"/>
    </row>
    <row r="43" spans="1:38" ht="18.75" x14ac:dyDescent="0.25">
      <c r="A43" s="52"/>
      <c r="B43" s="53"/>
      <c r="C43" s="54"/>
      <c r="D43" s="54"/>
      <c r="E43" s="67"/>
      <c r="F43" s="56">
        <v>0.25</v>
      </c>
      <c r="G43" s="57">
        <f>F43</f>
        <v>0.25</v>
      </c>
      <c r="H43" s="58"/>
      <c r="I43" s="59"/>
      <c r="J43" s="71" t="s">
        <v>24</v>
      </c>
      <c r="K43" s="61">
        <f>IF(D40&gt;0.7,10,0)</f>
        <v>0</v>
      </c>
      <c r="L43" s="61">
        <f>IF(D40&gt;0.7,IF(AND(D40&gt;0.7,D40&lt;0.8),2,IF(AND(D40&gt;=0.8,D40&lt;1),4,IF(AND(D40&gt;=1,D40&lt;1.3),6,IF(AND(D40&gt;=1.3,D40&lt;1.6),8,"deep beam")))),0)</f>
        <v>0</v>
      </c>
      <c r="M43" s="62">
        <f>H40</f>
        <v>2</v>
      </c>
      <c r="N43" s="63">
        <f t="shared" si="58"/>
        <v>0</v>
      </c>
      <c r="O43" s="64" t="str">
        <f t="shared" si="37"/>
        <v xml:space="preserve"> </v>
      </c>
      <c r="P43" s="65" t="str">
        <f t="shared" si="38"/>
        <v xml:space="preserve"> </v>
      </c>
      <c r="Q43" s="65" t="str">
        <f t="shared" si="39"/>
        <v xml:space="preserve"> </v>
      </c>
      <c r="R43" s="65" t="str">
        <f t="shared" si="40"/>
        <v xml:space="preserve"> </v>
      </c>
      <c r="S43" s="65" t="str">
        <f t="shared" si="41"/>
        <v xml:space="preserve"> </v>
      </c>
      <c r="T43" s="66" t="str">
        <f t="shared" si="1"/>
        <v xml:space="preserve"> </v>
      </c>
      <c r="U43" s="146" t="s">
        <v>24</v>
      </c>
      <c r="V43" s="65"/>
      <c r="W43" s="65"/>
      <c r="X43" s="65"/>
      <c r="Y43" s="65"/>
      <c r="Z43" s="65"/>
      <c r="AA43" s="65"/>
      <c r="AB43" s="65"/>
      <c r="AC43" s="1"/>
      <c r="AD43" s="1"/>
      <c r="AE43" s="1"/>
      <c r="AF43" s="1"/>
      <c r="AG43" s="1"/>
      <c r="AH43" s="1"/>
      <c r="AI43" s="1"/>
      <c r="AJ43" s="1"/>
      <c r="AK43" s="1"/>
      <c r="AL43" s="1"/>
    </row>
    <row r="44" spans="1:38" ht="18.75" x14ac:dyDescent="0.25">
      <c r="A44" s="72"/>
      <c r="B44" s="73"/>
      <c r="C44" s="74"/>
      <c r="D44" s="74"/>
      <c r="E44" s="75"/>
      <c r="F44" s="76">
        <v>0</v>
      </c>
      <c r="G44" s="77">
        <f>F44</f>
        <v>0</v>
      </c>
      <c r="H44" s="78"/>
      <c r="I44" s="79"/>
      <c r="J44" s="80" t="s">
        <v>25</v>
      </c>
      <c r="K44" s="81">
        <f>VLOOKUP(B40,$AD$10:$AL$22,9,FALSE)</f>
        <v>8</v>
      </c>
      <c r="L44" s="81">
        <f>CEILING(VLOOKUP(B40,$AD$10:$AL$22,8,FALSE)*G42,1)</f>
        <v>27</v>
      </c>
      <c r="M44" s="82">
        <f>H40</f>
        <v>2</v>
      </c>
      <c r="N44" s="83">
        <f t="shared" si="59"/>
        <v>1.55</v>
      </c>
      <c r="O44" s="84">
        <f t="shared" si="37"/>
        <v>33.061500000000002</v>
      </c>
      <c r="P44" s="85" t="str">
        <f t="shared" si="38"/>
        <v xml:space="preserve"> </v>
      </c>
      <c r="Q44" s="85" t="str">
        <f t="shared" si="39"/>
        <v xml:space="preserve"> </v>
      </c>
      <c r="R44" s="85" t="str">
        <f t="shared" si="40"/>
        <v xml:space="preserve"> </v>
      </c>
      <c r="S44" s="85" t="str">
        <f t="shared" si="41"/>
        <v xml:space="preserve"> </v>
      </c>
      <c r="T44" s="86" t="str">
        <f t="shared" si="1"/>
        <v xml:space="preserve"> </v>
      </c>
      <c r="U44" s="80" t="s">
        <v>25</v>
      </c>
      <c r="V44" s="153"/>
      <c r="W44" s="153"/>
      <c r="X44" s="153"/>
      <c r="Y44" s="153"/>
      <c r="Z44" s="153"/>
      <c r="AA44" s="153"/>
      <c r="AB44" s="153"/>
      <c r="AC44" s="1"/>
      <c r="AD44" s="1"/>
      <c r="AE44" s="1"/>
      <c r="AF44" s="1"/>
      <c r="AG44" s="1"/>
      <c r="AH44" s="1"/>
      <c r="AI44" s="1"/>
      <c r="AJ44" s="1"/>
      <c r="AK44" s="1"/>
      <c r="AL44" s="1"/>
    </row>
    <row r="45" spans="1:38" ht="18.75" x14ac:dyDescent="0.25">
      <c r="A45" s="37">
        <v>9</v>
      </c>
      <c r="B45" s="38" t="s">
        <v>19</v>
      </c>
      <c r="C45" s="39">
        <v>0.12</v>
      </c>
      <c r="D45" s="39">
        <v>0.65</v>
      </c>
      <c r="E45" s="40"/>
      <c r="F45" s="41">
        <v>0</v>
      </c>
      <c r="G45" s="42">
        <f>IF(G44=0,F45,G42)</f>
        <v>0</v>
      </c>
      <c r="H45" s="43">
        <v>1</v>
      </c>
      <c r="I45" s="44"/>
      <c r="J45" s="45" t="s">
        <v>20</v>
      </c>
      <c r="K45" s="46">
        <f>VLOOKUP(B45,$AD$10:$AL$22,7,FALSE)</f>
        <v>12</v>
      </c>
      <c r="L45" s="46">
        <f>VLOOKUP(B45,$AD$10:$AL$22,6,FALSE)</f>
        <v>2</v>
      </c>
      <c r="M45" s="47">
        <f>H45</f>
        <v>1</v>
      </c>
      <c r="N45" s="48">
        <f>IF(AND(G45=0,G49=0,K46&gt;0),IF(IF(OR(E44=1,E44=2,E39=2,E50=1,E50=2,E55=2),0,CEILING(AB45,0.05))&gt;=IF(AA45&gt;0,0,AB47),IF(AA45&gt;0,0,AB47),IF(OR(E44=1,E44=2,E39=2,E50=1,E50=2,E55=2),0,CEILING(AB45,0.05))),IF(OR(E44=1,E44=2,E39=2,E50=1,E50=2,E55=2),0,CEILING(AB45,0.05)))</f>
        <v>3.85</v>
      </c>
      <c r="O45" s="49" t="str">
        <f t="shared" si="37"/>
        <v xml:space="preserve"> </v>
      </c>
      <c r="P45" s="50" t="str">
        <f t="shared" si="38"/>
        <v xml:space="preserve"> </v>
      </c>
      <c r="Q45" s="50">
        <f t="shared" si="39"/>
        <v>6.8376000000000001</v>
      </c>
      <c r="R45" s="50" t="str">
        <f t="shared" si="40"/>
        <v xml:space="preserve"> </v>
      </c>
      <c r="S45" s="50" t="str">
        <f t="shared" si="41"/>
        <v xml:space="preserve"> </v>
      </c>
      <c r="T45" s="51" t="str">
        <f t="shared" si="1"/>
        <v xml:space="preserve"> </v>
      </c>
      <c r="U45" s="125" t="s">
        <v>20</v>
      </c>
      <c r="V45" s="126"/>
      <c r="W45" s="126"/>
      <c r="X45" s="126">
        <f t="shared" ref="X45" si="120">G47</f>
        <v>4.17</v>
      </c>
      <c r="Y45" s="126">
        <f t="shared" ref="Y45" si="121">IF(OR(E44=1,E44=2),0,IF(K46&lt;=0,Y46+G46,IF(G45&lt;=0,IF(G46&gt;=0.2,0.2,G46),IF(G47&gt;=G42,-(G47/4)+(40*K45/1000),-(G42/4)+(40*K45/1000)))))</f>
        <v>0.2</v>
      </c>
      <c r="Z45" s="126">
        <f t="shared" ref="Z45" si="122">IF(OR(E50=1,E50=2),0,IF(K46&lt;=0,Z46+G48,IF(G49&lt;=0,IF(G48&gt;=0.2,0.2,G48),IF(G47&gt;=G52,-(G47/4)+(40*K45/1000),-(G52/4)+(40*K45/1000)))))</f>
        <v>-0.5625</v>
      </c>
      <c r="AA45" s="126">
        <f t="shared" ref="AA45" si="123">IF(AND(G45=0,G46=0),3.5*G47+(2*G48)+(D45-0.05),IF(AND(G49=0,G48=0),(3.5*G47)+(2*G46)+(D45-0.05),0))</f>
        <v>0</v>
      </c>
      <c r="AB45" s="126">
        <f t="shared" ref="AB45" si="124">IF(OR(G46&lt;=0,G48&lt;=0),AA45,X45+Y45+Z45)</f>
        <v>3.8075000000000001</v>
      </c>
      <c r="AC45" s="1"/>
      <c r="AD45" s="1"/>
      <c r="AE45" s="1"/>
      <c r="AF45" s="1"/>
      <c r="AG45" s="1"/>
      <c r="AH45" s="1"/>
      <c r="AI45" s="1"/>
      <c r="AJ45" s="1"/>
      <c r="AK45" s="1"/>
      <c r="AL45" s="1"/>
    </row>
    <row r="46" spans="1:38" ht="18.75" x14ac:dyDescent="0.25">
      <c r="A46" s="52"/>
      <c r="B46" s="53"/>
      <c r="C46" s="54"/>
      <c r="D46" s="54"/>
      <c r="E46" s="55"/>
      <c r="F46" s="56">
        <v>0.3</v>
      </c>
      <c r="G46" s="57">
        <f>IF(G44=0,F46,G43)</f>
        <v>0.3</v>
      </c>
      <c r="H46" s="58"/>
      <c r="I46" s="59"/>
      <c r="J46" s="60" t="s">
        <v>22</v>
      </c>
      <c r="K46" s="61">
        <f>VLOOKUP(B45,$AD$10:$AL$22,5,FALSE)</f>
        <v>16</v>
      </c>
      <c r="L46" s="61">
        <f>VLOOKUP(B45,$AD$10:$AL$22,4,FALSE)</f>
        <v>2</v>
      </c>
      <c r="M46" s="62">
        <f>H45</f>
        <v>1</v>
      </c>
      <c r="N46" s="63">
        <f t="shared" si="47"/>
        <v>6.95</v>
      </c>
      <c r="O46" s="64" t="str">
        <f t="shared" si="37"/>
        <v xml:space="preserve"> </v>
      </c>
      <c r="P46" s="65" t="str">
        <f t="shared" si="38"/>
        <v xml:space="preserve"> </v>
      </c>
      <c r="Q46" s="65" t="str">
        <f t="shared" si="39"/>
        <v xml:space="preserve"> </v>
      </c>
      <c r="R46" s="65">
        <f t="shared" si="40"/>
        <v>21.962000000000003</v>
      </c>
      <c r="S46" s="65" t="str">
        <f t="shared" si="41"/>
        <v xml:space="preserve"> </v>
      </c>
      <c r="T46" s="66" t="str">
        <f t="shared" si="1"/>
        <v xml:space="preserve"> </v>
      </c>
      <c r="U46" s="128" t="s">
        <v>22</v>
      </c>
      <c r="V46" s="129">
        <f t="shared" ref="V46" si="125">IF(OR(G45=0,G49=0),G47/7,G47/5)</f>
        <v>0.59571428571428575</v>
      </c>
      <c r="W46" s="130">
        <f t="shared" ref="W46" si="126">IF(V46&gt;=(D45-0.05)+0.1,45,60)</f>
        <v>60</v>
      </c>
      <c r="X46" s="129">
        <f t="shared" ref="X46" si="127">IF(W46=45,G47+(0.82*(D45-0.05))+G46+G48,G47+(1.14*(D45-0.05))+G46+G48)</f>
        <v>5.4539999999999997</v>
      </c>
      <c r="Y46" s="129">
        <f>IF(G45&lt;=0,D45-0.2,IF(E45=1,IF(G40&lt;=0,G42+G41+D40-0.2,G42+G41+G40/4),IF(E45=2,IF(#REF!&lt;=0,G42+G41+G37+G36+#REF!-0.2,G42+G41+G37+G36+#REF!/4),IF(G47&gt;=G45,G47/4,G45/4))))</f>
        <v>0.45</v>
      </c>
      <c r="Z46" s="129">
        <f>IF(G49&lt;=0,D45-0.2,IF(E49=1,IF(G54&lt;=0,G52+G53+D50-0.2,G52+G53+G57/4),IF(E49=2,IF(G59&lt;=0,G52+G53+G57+G58+D50-0.2,G52+G53+G57+G58+G59/4),IF(G47&gt;=G52,G47/4,G52/4))))</f>
        <v>1.0425</v>
      </c>
      <c r="AA46" s="129"/>
      <c r="AB46" s="129">
        <f t="shared" ref="AB46" si="128">CEILING(X46+Y46+Z46,0.05)</f>
        <v>6.95</v>
      </c>
      <c r="AC46" s="1"/>
      <c r="AD46" s="1"/>
      <c r="AE46" s="1"/>
      <c r="AF46" s="1"/>
      <c r="AG46" s="1"/>
      <c r="AH46" s="1"/>
      <c r="AI46" s="1"/>
      <c r="AJ46" s="1"/>
      <c r="AK46" s="1"/>
      <c r="AL46" s="1"/>
    </row>
    <row r="47" spans="1:38" ht="19.5" x14ac:dyDescent="0.25">
      <c r="A47" s="52"/>
      <c r="B47" s="53"/>
      <c r="C47" s="54"/>
      <c r="D47" s="54"/>
      <c r="E47" s="67"/>
      <c r="F47" s="68">
        <v>4.17</v>
      </c>
      <c r="G47" s="69">
        <f>IF(G44=0,F47,G44)</f>
        <v>4.17</v>
      </c>
      <c r="H47" s="58"/>
      <c r="I47" s="59"/>
      <c r="J47" s="70" t="s">
        <v>23</v>
      </c>
      <c r="K47" s="61">
        <f>VLOOKUP(B45,$AD$10:$AL$22,3,FALSE)</f>
        <v>16</v>
      </c>
      <c r="L47" s="61">
        <f>VLOOKUP(B45,$AD$10:$AL$22,2,FALSE)</f>
        <v>3</v>
      </c>
      <c r="M47" s="62">
        <f>H45</f>
        <v>1</v>
      </c>
      <c r="N47" s="63">
        <f t="shared" si="53"/>
        <v>4.8000000000000007</v>
      </c>
      <c r="O47" s="64" t="str">
        <f t="shared" si="37"/>
        <v xml:space="preserve"> </v>
      </c>
      <c r="P47" s="65" t="str">
        <f t="shared" si="38"/>
        <v xml:space="preserve"> </v>
      </c>
      <c r="Q47" s="65" t="str">
        <f t="shared" si="39"/>
        <v xml:space="preserve"> </v>
      </c>
      <c r="R47" s="65">
        <f t="shared" si="40"/>
        <v>22.752000000000006</v>
      </c>
      <c r="S47" s="65" t="str">
        <f t="shared" si="41"/>
        <v xml:space="preserve"> </v>
      </c>
      <c r="T47" s="66" t="str">
        <f t="shared" si="1"/>
        <v xml:space="preserve"> </v>
      </c>
      <c r="U47" s="139" t="s">
        <v>23</v>
      </c>
      <c r="V47" s="140"/>
      <c r="W47" s="140"/>
      <c r="X47" s="140">
        <f t="shared" ref="X47" si="129">G47</f>
        <v>4.17</v>
      </c>
      <c r="Y47" s="140">
        <f t="shared" ref="Y47" si="130">IF(G46&lt;=40*K47/1000,G46,40*K47/1000)</f>
        <v>0.3</v>
      </c>
      <c r="Z47" s="140">
        <f t="shared" ref="Z47" si="131">IF(G48&lt;=40*K47/1000,G48,40*K47/1000)</f>
        <v>0.3</v>
      </c>
      <c r="AA47" s="140"/>
      <c r="AB47" s="140">
        <f t="shared" ref="AB47" si="132">IF(AND(G45&lt;=0,G49&lt;=0),IF(AND(G46&lt;=0,G48&lt;=0),0,CEILING(X47+Y47+Z47,0.05))-0.05,IF(AND(G46&lt;=0,G48&lt;=0),0,CEILING(X47+Y47+Z47,0.05)))</f>
        <v>4.8000000000000007</v>
      </c>
      <c r="AC47" s="1"/>
      <c r="AD47" s="1"/>
      <c r="AE47" s="1"/>
      <c r="AF47" s="1"/>
      <c r="AG47" s="1"/>
      <c r="AH47" s="1"/>
      <c r="AI47" s="1"/>
      <c r="AJ47" s="1"/>
      <c r="AK47" s="1"/>
      <c r="AL47" s="1"/>
    </row>
    <row r="48" spans="1:38" ht="18.75" x14ac:dyDescent="0.25">
      <c r="A48" s="52"/>
      <c r="B48" s="53"/>
      <c r="C48" s="54"/>
      <c r="D48" s="54"/>
      <c r="E48" s="67"/>
      <c r="F48" s="56">
        <v>0.3</v>
      </c>
      <c r="G48" s="57">
        <f>F48</f>
        <v>0.3</v>
      </c>
      <c r="H48" s="58"/>
      <c r="I48" s="59"/>
      <c r="J48" s="71" t="s">
        <v>24</v>
      </c>
      <c r="K48" s="61">
        <f>IF(D45&gt;0.7,10,0)</f>
        <v>0</v>
      </c>
      <c r="L48" s="61">
        <f>IF(D45&gt;0.7,IF(AND(D45&gt;0.7,D45&lt;0.8),2,IF(AND(D45&gt;=0.8,D45&lt;1),4,IF(AND(D45&gt;=1,D45&lt;1.3),6,IF(AND(D45&gt;=1.3,D45&lt;1.6),8,"deep beam")))),0)</f>
        <v>0</v>
      </c>
      <c r="M48" s="62">
        <f>H45</f>
        <v>1</v>
      </c>
      <c r="N48" s="63">
        <f t="shared" si="58"/>
        <v>0</v>
      </c>
      <c r="O48" s="64" t="str">
        <f t="shared" si="37"/>
        <v xml:space="preserve"> </v>
      </c>
      <c r="P48" s="65" t="str">
        <f t="shared" si="38"/>
        <v xml:space="preserve"> </v>
      </c>
      <c r="Q48" s="65" t="str">
        <f t="shared" si="39"/>
        <v xml:space="preserve"> </v>
      </c>
      <c r="R48" s="65" t="str">
        <f t="shared" si="40"/>
        <v xml:space="preserve"> </v>
      </c>
      <c r="S48" s="65" t="str">
        <f t="shared" si="41"/>
        <v xml:space="preserve"> </v>
      </c>
      <c r="T48" s="66" t="str">
        <f t="shared" si="1"/>
        <v xml:space="preserve"> </v>
      </c>
      <c r="U48" s="146" t="s">
        <v>24</v>
      </c>
      <c r="V48" s="65"/>
      <c r="W48" s="65"/>
      <c r="X48" s="65"/>
      <c r="Y48" s="65"/>
      <c r="Z48" s="65"/>
      <c r="AA48" s="65"/>
      <c r="AB48" s="65"/>
      <c r="AC48" s="1"/>
      <c r="AD48" s="1"/>
      <c r="AE48" s="1"/>
      <c r="AF48" s="1"/>
      <c r="AG48" s="1"/>
      <c r="AH48" s="1"/>
      <c r="AI48" s="1"/>
      <c r="AJ48" s="1"/>
      <c r="AK48" s="1"/>
      <c r="AL48" s="1"/>
    </row>
    <row r="49" spans="1:38" ht="18.75" x14ac:dyDescent="0.25">
      <c r="A49" s="72"/>
      <c r="B49" s="73"/>
      <c r="C49" s="74"/>
      <c r="D49" s="74"/>
      <c r="E49" s="75"/>
      <c r="F49" s="76">
        <v>3.47</v>
      </c>
      <c r="G49" s="77">
        <f>F49</f>
        <v>3.47</v>
      </c>
      <c r="H49" s="78"/>
      <c r="I49" s="79"/>
      <c r="J49" s="80" t="s">
        <v>25</v>
      </c>
      <c r="K49" s="81">
        <f>VLOOKUP(B45,$AD$10:$AL$22,9,FALSE)</f>
        <v>8</v>
      </c>
      <c r="L49" s="81">
        <f>CEILING(VLOOKUP(B45,$AD$10:$AL$22,8,FALSE)*G47,1)</f>
        <v>26</v>
      </c>
      <c r="M49" s="82">
        <f>H45</f>
        <v>1</v>
      </c>
      <c r="N49" s="83">
        <f t="shared" si="59"/>
        <v>1.55</v>
      </c>
      <c r="O49" s="84">
        <f t="shared" si="37"/>
        <v>15.918500000000002</v>
      </c>
      <c r="P49" s="85" t="str">
        <f t="shared" si="38"/>
        <v xml:space="preserve"> </v>
      </c>
      <c r="Q49" s="85" t="str">
        <f t="shared" si="39"/>
        <v xml:space="preserve"> </v>
      </c>
      <c r="R49" s="85" t="str">
        <f t="shared" si="40"/>
        <v xml:space="preserve"> </v>
      </c>
      <c r="S49" s="85" t="str">
        <f t="shared" si="41"/>
        <v xml:space="preserve"> </v>
      </c>
      <c r="T49" s="86" t="str">
        <f t="shared" si="1"/>
        <v xml:space="preserve"> </v>
      </c>
      <c r="U49" s="80" t="s">
        <v>25</v>
      </c>
      <c r="V49" s="153"/>
      <c r="W49" s="153"/>
      <c r="X49" s="153"/>
      <c r="Y49" s="153"/>
      <c r="Z49" s="153"/>
      <c r="AA49" s="153"/>
      <c r="AB49" s="153"/>
      <c r="AC49" s="1"/>
      <c r="AD49" s="1"/>
      <c r="AE49" s="1"/>
      <c r="AF49" s="1"/>
      <c r="AG49" s="1"/>
      <c r="AH49" s="1"/>
      <c r="AI49" s="1"/>
      <c r="AJ49" s="1"/>
      <c r="AK49" s="1"/>
      <c r="AL49" s="1"/>
    </row>
    <row r="50" spans="1:38" ht="18.75" x14ac:dyDescent="0.25">
      <c r="A50" s="37">
        <v>10</v>
      </c>
      <c r="B50" s="38" t="s">
        <v>28</v>
      </c>
      <c r="C50" s="39">
        <v>0.12</v>
      </c>
      <c r="D50" s="39">
        <v>0.65</v>
      </c>
      <c r="E50" s="40"/>
      <c r="F50" s="41"/>
      <c r="G50" s="42">
        <f>IF(G49=0,F50,G47)</f>
        <v>4.17</v>
      </c>
      <c r="H50" s="43">
        <v>1</v>
      </c>
      <c r="I50" s="44"/>
      <c r="J50" s="45" t="s">
        <v>20</v>
      </c>
      <c r="K50" s="46">
        <f>VLOOKUP(B50,$AD$10:$AL$22,7,FALSE)</f>
        <v>12</v>
      </c>
      <c r="L50" s="46">
        <f>VLOOKUP(B50,$AD$10:$AL$22,6,FALSE)</f>
        <v>2</v>
      </c>
      <c r="M50" s="47">
        <f>H50</f>
        <v>1</v>
      </c>
      <c r="N50" s="48">
        <f>IF(AND(G50=0,G54=0,K51&gt;0),IF(IF(OR(E49=1,E49=2,E44=2,E55=1,E55=2,E60=2),0,CEILING(AB50,0.05))&gt;=IF(AA50&gt;0,0,AB52),IF(AA50&gt;0,0,AB52),IF(OR(E49=1,E49=2,E44=2,E55=1,E55=2,E60=2),0,CEILING(AB50,0.05))),IF(OR(E49=1,E49=2,E44=2,E55=1,E55=2,E60=2),0,CEILING(AB50,0.05)))</f>
        <v>3.0500000000000003</v>
      </c>
      <c r="O50" s="49" t="str">
        <f t="shared" si="37"/>
        <v xml:space="preserve"> </v>
      </c>
      <c r="P50" s="50" t="str">
        <f t="shared" si="38"/>
        <v xml:space="preserve"> </v>
      </c>
      <c r="Q50" s="50">
        <f t="shared" si="39"/>
        <v>5.4168000000000003</v>
      </c>
      <c r="R50" s="50" t="str">
        <f t="shared" si="40"/>
        <v xml:space="preserve"> </v>
      </c>
      <c r="S50" s="50" t="str">
        <f t="shared" si="41"/>
        <v xml:space="preserve"> </v>
      </c>
      <c r="T50" s="51" t="str">
        <f t="shared" si="1"/>
        <v xml:space="preserve"> </v>
      </c>
      <c r="U50" s="125" t="s">
        <v>20</v>
      </c>
      <c r="V50" s="126"/>
      <c r="W50" s="126"/>
      <c r="X50" s="126">
        <f t="shared" ref="X50" si="133">G52</f>
        <v>3.47</v>
      </c>
      <c r="Y50" s="126">
        <f t="shared" ref="Y50" si="134">IF(OR(E49=1,E49=2),0,IF(K51&lt;=0,Y51+G51,IF(G50&lt;=0,IF(G51&gt;=0.2,0.2,G51),IF(G52&gt;=G47,-(G52/4)+(40*K50/1000),-(G47/4)+(40*K50/1000)))))</f>
        <v>-0.5625</v>
      </c>
      <c r="Z50" s="126">
        <f>IF(OR(E55=1,E55=2),0,IF(K51&lt;=0,Z51+G53,IF(G54&lt;=0,IF(G53&gt;=0.2,0.2,G53),IF(G52&gt;=G57,-(G52/4)+(40*K50/1000),-(G57/4)+(40*K50/1000)))))</f>
        <v>0.12</v>
      </c>
      <c r="AA50" s="126">
        <f t="shared" ref="AA50" si="135">IF(AND(G50=0,G51=0),3.5*G52+(2*G53)+(D50-0.05),IF(AND(G54=0,G53=0),(3.5*G52)+(2*G51)+(D50-0.05),0))</f>
        <v>0</v>
      </c>
      <c r="AB50" s="126">
        <f t="shared" ref="AB50" si="136">IF(OR(G51&lt;=0,G53&lt;=0),AA50,X50+Y50+Z50)</f>
        <v>3.0275000000000003</v>
      </c>
      <c r="AC50" s="1"/>
      <c r="AD50" s="1"/>
      <c r="AE50" s="1"/>
      <c r="AF50" s="1"/>
      <c r="AG50" s="1"/>
      <c r="AH50" s="1"/>
      <c r="AI50" s="1"/>
      <c r="AJ50" s="1"/>
      <c r="AK50" s="1"/>
      <c r="AL50" s="1"/>
    </row>
    <row r="51" spans="1:38" ht="18.75" x14ac:dyDescent="0.25">
      <c r="A51" s="52"/>
      <c r="B51" s="53"/>
      <c r="C51" s="54"/>
      <c r="D51" s="54"/>
      <c r="E51" s="55"/>
      <c r="F51" s="56"/>
      <c r="G51" s="57">
        <f>IF(G49=0,F51,G48)</f>
        <v>0.3</v>
      </c>
      <c r="H51" s="58"/>
      <c r="I51" s="59"/>
      <c r="J51" s="60" t="s">
        <v>22</v>
      </c>
      <c r="K51" s="61">
        <f>VLOOKUP(B50,$AD$10:$AL$22,5,FALSE)</f>
        <v>16</v>
      </c>
      <c r="L51" s="61">
        <f>VLOOKUP(B50,$AD$10:$AL$22,4,FALSE)</f>
        <v>2</v>
      </c>
      <c r="M51" s="62">
        <f>H50</f>
        <v>1</v>
      </c>
      <c r="N51" s="63">
        <f t="shared" si="47"/>
        <v>6.1000000000000005</v>
      </c>
      <c r="O51" s="64" t="str">
        <f t="shared" si="37"/>
        <v xml:space="preserve"> </v>
      </c>
      <c r="P51" s="65" t="str">
        <f t="shared" si="38"/>
        <v xml:space="preserve"> </v>
      </c>
      <c r="Q51" s="65" t="str">
        <f t="shared" si="39"/>
        <v xml:space="preserve"> </v>
      </c>
      <c r="R51" s="65">
        <f t="shared" si="40"/>
        <v>19.276000000000003</v>
      </c>
      <c r="S51" s="65" t="str">
        <f t="shared" si="41"/>
        <v xml:space="preserve"> </v>
      </c>
      <c r="T51" s="66" t="str">
        <f t="shared" si="1"/>
        <v xml:space="preserve"> </v>
      </c>
      <c r="U51" s="128" t="s">
        <v>22</v>
      </c>
      <c r="V51" s="129">
        <f t="shared" ref="V51" si="137">IF(OR(G50=0,G54=0),G52/7,G52/5)</f>
        <v>0.49571428571428572</v>
      </c>
      <c r="W51" s="130">
        <f t="shared" ref="W51" si="138">IF(V51&gt;=(D50-0.05)+0.1,45,60)</f>
        <v>60</v>
      </c>
      <c r="X51" s="129">
        <f t="shared" ref="X51" si="139">IF(W51=45,G52+(0.82*(D50-0.05))+G51+G53,G52+(1.14*(D50-0.05))+G51+G53)</f>
        <v>4.5739999999999998</v>
      </c>
      <c r="Y51" s="129">
        <f>IF(G50&lt;=0,D50-0.2,IF(E50=1,IF(G45&lt;=0,G47+G46+D45-0.2,G47+G46+G45/4),IF(E50=2,IF(#REF!&lt;=0,G47+G46+G42+G41+#REF!-0.2,G47+G46+G42+G41+#REF!/4),IF(G52&gt;=G50,G52/4,G50/4))))</f>
        <v>1.0425</v>
      </c>
      <c r="Z51" s="129">
        <f>IF(G54&lt;=0,D50-0.2,IF(E54=1,IF(G59&lt;=0,G57+G58+D55-0.2,G57+G58+G62/4),IF(E54=2,IF(G64&lt;=0,G57+G58+G62+G63+D55-0.2,G57+G58+G62+G63+G64/4),IF(G52&gt;=G57,G52/4,G57/4))))</f>
        <v>0.45</v>
      </c>
      <c r="AA51" s="129"/>
      <c r="AB51" s="129">
        <f t="shared" ref="AB51" si="140">CEILING(X51+Y51+Z51,0.05)</f>
        <v>6.1000000000000005</v>
      </c>
      <c r="AC51" s="1"/>
      <c r="AD51" s="1"/>
      <c r="AE51" s="1"/>
      <c r="AF51" s="1"/>
      <c r="AG51" s="1"/>
      <c r="AH51" s="1"/>
      <c r="AI51" s="1"/>
      <c r="AJ51" s="1"/>
      <c r="AK51" s="1"/>
      <c r="AL51" s="1"/>
    </row>
    <row r="52" spans="1:38" ht="19.5" x14ac:dyDescent="0.25">
      <c r="A52" s="52"/>
      <c r="B52" s="53"/>
      <c r="C52" s="54"/>
      <c r="D52" s="54"/>
      <c r="E52" s="67"/>
      <c r="F52" s="68"/>
      <c r="G52" s="69">
        <f>IF(G49=0,F52,G49)</f>
        <v>3.47</v>
      </c>
      <c r="H52" s="58"/>
      <c r="I52" s="59"/>
      <c r="J52" s="70" t="s">
        <v>23</v>
      </c>
      <c r="K52" s="61">
        <f>VLOOKUP(B50,$AD$10:$AL$22,3,FALSE)</f>
        <v>12</v>
      </c>
      <c r="L52" s="61">
        <f>VLOOKUP(B50,$AD$10:$AL$22,2,FALSE)</f>
        <v>2</v>
      </c>
      <c r="M52" s="62">
        <f>H50</f>
        <v>1</v>
      </c>
      <c r="N52" s="63">
        <f t="shared" si="53"/>
        <v>3.9000000000000004</v>
      </c>
      <c r="O52" s="64" t="str">
        <f t="shared" si="37"/>
        <v xml:space="preserve"> </v>
      </c>
      <c r="P52" s="65" t="str">
        <f t="shared" si="38"/>
        <v xml:space="preserve"> </v>
      </c>
      <c r="Q52" s="65">
        <f t="shared" si="39"/>
        <v>6.926400000000001</v>
      </c>
      <c r="R52" s="65" t="str">
        <f t="shared" si="40"/>
        <v xml:space="preserve"> </v>
      </c>
      <c r="S52" s="65" t="str">
        <f t="shared" si="41"/>
        <v xml:space="preserve"> </v>
      </c>
      <c r="T52" s="66" t="str">
        <f t="shared" si="1"/>
        <v xml:space="preserve"> </v>
      </c>
      <c r="U52" s="139" t="s">
        <v>23</v>
      </c>
      <c r="V52" s="140"/>
      <c r="W52" s="140"/>
      <c r="X52" s="140">
        <f t="shared" ref="X52" si="141">G52</f>
        <v>3.47</v>
      </c>
      <c r="Y52" s="140">
        <f t="shared" ref="Y52" si="142">IF(G51&lt;=40*K52/1000,G51,40*K52/1000)</f>
        <v>0.3</v>
      </c>
      <c r="Z52" s="140">
        <f t="shared" ref="Z52" si="143">IF(G53&lt;=40*K52/1000,G53,40*K52/1000)</f>
        <v>0.12</v>
      </c>
      <c r="AA52" s="140"/>
      <c r="AB52" s="140">
        <f t="shared" ref="AB52" si="144">IF(AND(G50&lt;=0,G54&lt;=0),IF(AND(G51&lt;=0,G53&lt;=0),0,CEILING(X52+Y52+Z52,0.05))-0.05,IF(AND(G51&lt;=0,G53&lt;=0),0,CEILING(X52+Y52+Z52,0.05)))</f>
        <v>3.9000000000000004</v>
      </c>
      <c r="AC52" s="1"/>
      <c r="AD52" s="1"/>
      <c r="AE52" s="1"/>
      <c r="AF52" s="1"/>
      <c r="AG52" s="1"/>
      <c r="AH52" s="1"/>
      <c r="AI52" s="1"/>
      <c r="AJ52" s="1"/>
      <c r="AK52" s="1"/>
      <c r="AL52" s="1"/>
    </row>
    <row r="53" spans="1:38" ht="18.75" x14ac:dyDescent="0.25">
      <c r="A53" s="52"/>
      <c r="B53" s="53"/>
      <c r="C53" s="54"/>
      <c r="D53" s="54"/>
      <c r="E53" s="67"/>
      <c r="F53" s="56">
        <v>0.12</v>
      </c>
      <c r="G53" s="57">
        <f>F53</f>
        <v>0.12</v>
      </c>
      <c r="H53" s="58"/>
      <c r="I53" s="59"/>
      <c r="J53" s="71" t="s">
        <v>24</v>
      </c>
      <c r="K53" s="61">
        <f>IF(D50&gt;0.7,10,0)</f>
        <v>0</v>
      </c>
      <c r="L53" s="61">
        <f>IF(D50&gt;0.7,IF(AND(D50&gt;0.7,D50&lt;0.8),2,IF(AND(D50&gt;=0.8,D50&lt;1),4,IF(AND(D50&gt;=1,D50&lt;1.3),6,IF(AND(D50&gt;=1.3,D50&lt;1.6),8,"deep beam")))),0)</f>
        <v>0</v>
      </c>
      <c r="M53" s="62">
        <f>H50</f>
        <v>1</v>
      </c>
      <c r="N53" s="63">
        <f t="shared" si="58"/>
        <v>0</v>
      </c>
      <c r="O53" s="64" t="str">
        <f t="shared" si="37"/>
        <v xml:space="preserve"> </v>
      </c>
      <c r="P53" s="65" t="str">
        <f t="shared" si="38"/>
        <v xml:space="preserve"> </v>
      </c>
      <c r="Q53" s="65" t="str">
        <f t="shared" si="39"/>
        <v xml:space="preserve"> </v>
      </c>
      <c r="R53" s="65" t="str">
        <f t="shared" si="40"/>
        <v xml:space="preserve"> </v>
      </c>
      <c r="S53" s="65" t="str">
        <f t="shared" si="41"/>
        <v xml:space="preserve"> </v>
      </c>
      <c r="T53" s="66" t="str">
        <f t="shared" si="1"/>
        <v xml:space="preserve"> </v>
      </c>
      <c r="U53" s="146" t="s">
        <v>24</v>
      </c>
      <c r="V53" s="65"/>
      <c r="W53" s="65"/>
      <c r="X53" s="65"/>
      <c r="Y53" s="65"/>
      <c r="Z53" s="65"/>
      <c r="AA53" s="65"/>
      <c r="AB53" s="65"/>
      <c r="AC53" s="1"/>
      <c r="AD53" s="1"/>
      <c r="AE53" s="1"/>
      <c r="AF53" s="1"/>
      <c r="AG53" s="1"/>
      <c r="AH53" s="1"/>
      <c r="AI53" s="1"/>
      <c r="AJ53" s="1"/>
      <c r="AK53" s="1"/>
      <c r="AL53" s="1"/>
    </row>
    <row r="54" spans="1:38" ht="18.75" x14ac:dyDescent="0.25">
      <c r="A54" s="72"/>
      <c r="B54" s="73"/>
      <c r="C54" s="74"/>
      <c r="D54" s="74"/>
      <c r="E54" s="75"/>
      <c r="F54" s="76">
        <v>0</v>
      </c>
      <c r="G54" s="77">
        <f>F54</f>
        <v>0</v>
      </c>
      <c r="H54" s="78"/>
      <c r="I54" s="79"/>
      <c r="J54" s="80" t="s">
        <v>25</v>
      </c>
      <c r="K54" s="81">
        <f>VLOOKUP(B50,$AD$10:$AL$22,9,FALSE)</f>
        <v>8</v>
      </c>
      <c r="L54" s="81">
        <f>CEILING(VLOOKUP(B50,$AD$10:$AL$22,8,FALSE)*G52,1)</f>
        <v>21</v>
      </c>
      <c r="M54" s="82">
        <f>H50</f>
        <v>1</v>
      </c>
      <c r="N54" s="83">
        <f t="shared" si="59"/>
        <v>1.55</v>
      </c>
      <c r="O54" s="84">
        <f t="shared" si="37"/>
        <v>12.857250000000002</v>
      </c>
      <c r="P54" s="85" t="str">
        <f t="shared" si="38"/>
        <v xml:space="preserve"> </v>
      </c>
      <c r="Q54" s="85" t="str">
        <f t="shared" si="39"/>
        <v xml:space="preserve"> </v>
      </c>
      <c r="R54" s="85" t="str">
        <f t="shared" si="40"/>
        <v xml:space="preserve"> </v>
      </c>
      <c r="S54" s="85" t="str">
        <f t="shared" si="41"/>
        <v xml:space="preserve"> </v>
      </c>
      <c r="T54" s="86" t="str">
        <f t="shared" si="1"/>
        <v xml:space="preserve"> </v>
      </c>
      <c r="U54" s="80" t="s">
        <v>25</v>
      </c>
      <c r="V54" s="153"/>
      <c r="W54" s="153"/>
      <c r="X54" s="153"/>
      <c r="Y54" s="153"/>
      <c r="Z54" s="153"/>
      <c r="AA54" s="153"/>
      <c r="AB54" s="153"/>
      <c r="AC54" s="1"/>
      <c r="AD54" s="1"/>
      <c r="AE54" s="1"/>
      <c r="AF54" s="1"/>
      <c r="AG54" s="1"/>
      <c r="AH54" s="1"/>
      <c r="AI54" s="1"/>
      <c r="AJ54" s="1"/>
      <c r="AK54" s="1"/>
      <c r="AL54" s="1"/>
    </row>
    <row r="55" spans="1:38" ht="18.75" hidden="1" x14ac:dyDescent="0.25">
      <c r="A55" s="170">
        <v>11</v>
      </c>
      <c r="B55" s="167" t="s">
        <v>21</v>
      </c>
      <c r="C55" s="164"/>
      <c r="D55" s="164"/>
      <c r="E55" s="40"/>
      <c r="F55" s="41"/>
      <c r="G55" s="42">
        <f>IF(G54=0,F55,G52)</f>
        <v>0</v>
      </c>
      <c r="H55" s="161"/>
      <c r="I55" s="158"/>
      <c r="J55" s="45" t="s">
        <v>20</v>
      </c>
      <c r="K55" s="46">
        <f>VLOOKUP(B55,$AD$10:$AL$22,7,FALSE)</f>
        <v>0</v>
      </c>
      <c r="L55" s="46">
        <f>VLOOKUP(B55,$AD$10:$AL$22,6,FALSE)</f>
        <v>0</v>
      </c>
      <c r="M55" s="47">
        <f>H55</f>
        <v>0</v>
      </c>
      <c r="N55" s="48">
        <f t="shared" ref="N55" si="145">IF(AND(G55=0,G59=0,K56&gt;0),IF(IF(OR(E54=1,E54=2,E49=2,E60=1,E60=2,E65=2),0,CEILING(AB55,0.05))&gt;=IF(AA55&gt;0,0,AB57),IF(AA55&gt;0,0,AB57),IF(OR(E54=1,E54=2,E49=2,E60=1,E60=2,E65=2),0,CEILING(AB55,0.05))),IF(OR(E54=1,E54=2,E49=2,E60=1,E60=2,E65=2),0,CEILING(AB55,0.05)))</f>
        <v>-0.05</v>
      </c>
      <c r="O55" s="49" t="str">
        <f t="shared" si="37"/>
        <v xml:space="preserve"> </v>
      </c>
      <c r="P55" s="50" t="str">
        <f t="shared" si="38"/>
        <v xml:space="preserve"> </v>
      </c>
      <c r="Q55" s="50" t="str">
        <f t="shared" si="39"/>
        <v xml:space="preserve"> </v>
      </c>
      <c r="R55" s="50" t="str">
        <f t="shared" si="40"/>
        <v xml:space="preserve"> </v>
      </c>
      <c r="S55" s="50" t="str">
        <f t="shared" si="41"/>
        <v xml:space="preserve"> </v>
      </c>
      <c r="T55" s="51" t="str">
        <f t="shared" si="1"/>
        <v xml:space="preserve"> </v>
      </c>
      <c r="U55" s="125" t="s">
        <v>20</v>
      </c>
      <c r="V55" s="126"/>
      <c r="W55" s="126"/>
      <c r="X55" s="126">
        <f t="shared" ref="X55" si="146">G57</f>
        <v>0</v>
      </c>
      <c r="Y55" s="126">
        <f t="shared" ref="Y55" si="147">IF(OR(E54=1,E54=2),0,IF(K56&lt;=0,Y56+G56,IF(G55&lt;=0,IF(G56&gt;=0.2,0.2,G56),IF(G57&gt;=G52,-(G57/4)+(40*K55/1000),-(G52/4)+(40*K55/1000)))))</f>
        <v>-0.2</v>
      </c>
      <c r="Z55" s="126">
        <f t="shared" ref="Z55" si="148">IF(OR(E60=1,E60=2),0,IF(K56&lt;=0,Z56+G58,IF(G59&lt;=0,IF(G58&gt;=0.2,0.2,G58),IF(G57&gt;=G62,-(G57/4)+(40*K55/1000),-(G62/4)+(40*K55/1000)))))</f>
        <v>-0.2</v>
      </c>
      <c r="AA55" s="126">
        <f t="shared" ref="AA55" si="149">IF(AND(G55=0,G56=0),3.5*G57+(2*G58)+(D55-0.05),IF(AND(G59=0,G58=0),(3.5*G57)+(2*G56)+(D55-0.05),0))</f>
        <v>-0.05</v>
      </c>
      <c r="AB55" s="126">
        <f t="shared" ref="AB55" si="150">IF(OR(G56&lt;=0,G58&lt;=0),AA55,X55+Y55+Z55)</f>
        <v>-0.05</v>
      </c>
      <c r="AC55" s="1"/>
      <c r="AD55" s="1"/>
      <c r="AE55" s="1"/>
      <c r="AF55" s="1"/>
      <c r="AG55" s="1"/>
      <c r="AH55" s="1"/>
      <c r="AI55" s="1"/>
      <c r="AJ55" s="1"/>
      <c r="AK55" s="1"/>
      <c r="AL55" s="1"/>
    </row>
    <row r="56" spans="1:38" ht="18.75" hidden="1" x14ac:dyDescent="0.25">
      <c r="A56" s="106"/>
      <c r="B56" s="168"/>
      <c r="C56" s="165"/>
      <c r="D56" s="165"/>
      <c r="E56" s="55"/>
      <c r="F56" s="56"/>
      <c r="G56" s="57">
        <f>IF(G54=0,F56,G53)</f>
        <v>0</v>
      </c>
      <c r="H56" s="162"/>
      <c r="I56" s="159"/>
      <c r="J56" s="60" t="s">
        <v>22</v>
      </c>
      <c r="K56" s="61">
        <f>VLOOKUP(B55,$AD$10:$AL$22,5,FALSE)</f>
        <v>0</v>
      </c>
      <c r="L56" s="61">
        <f>VLOOKUP(B55,$AD$10:$AL$22,4,FALSE)</f>
        <v>0</v>
      </c>
      <c r="M56" s="62">
        <f>H55</f>
        <v>0</v>
      </c>
      <c r="N56" s="63">
        <f t="shared" si="47"/>
        <v>0</v>
      </c>
      <c r="O56" s="64" t="str">
        <f t="shared" si="37"/>
        <v xml:space="preserve"> </v>
      </c>
      <c r="P56" s="65" t="str">
        <f t="shared" si="38"/>
        <v xml:space="preserve"> </v>
      </c>
      <c r="Q56" s="65" t="str">
        <f t="shared" si="39"/>
        <v xml:space="preserve"> </v>
      </c>
      <c r="R56" s="65" t="str">
        <f t="shared" si="40"/>
        <v xml:space="preserve"> </v>
      </c>
      <c r="S56" s="65" t="str">
        <f t="shared" si="41"/>
        <v xml:space="preserve"> </v>
      </c>
      <c r="T56" s="66" t="str">
        <f t="shared" si="1"/>
        <v xml:space="preserve"> </v>
      </c>
      <c r="U56" s="128" t="s">
        <v>22</v>
      </c>
      <c r="V56" s="129">
        <f t="shared" ref="V56" si="151">IF(OR(G55=0,G59=0),G57/7,G57/5)</f>
        <v>0</v>
      </c>
      <c r="W56" s="130">
        <f t="shared" ref="W56" si="152">IF(V56&gt;=(D55-0.05)+0.1,45,60)</f>
        <v>60</v>
      </c>
      <c r="X56" s="129">
        <f t="shared" ref="X56" si="153">IF(W56=45,G57+(0.82*(D55-0.05))+G56+G58,G57+(1.14*(D55-0.05))+G56+G58)</f>
        <v>-5.6999999999999995E-2</v>
      </c>
      <c r="Y56" s="129">
        <f>IF(G55&lt;=0,D55-0.2,IF(E55=1,IF(G50&lt;=0,G52+G51+D50-0.2,G52+G51+G50/4),IF(E55=2,IF(#REF!&lt;=0,G52+G51+G47+G46+#REF!-0.2,G52+G51+G47+G46+#REF!/4),IF(G57&gt;=G55,G57/4,G55/4))))</f>
        <v>-0.2</v>
      </c>
      <c r="Z56" s="129">
        <f t="shared" ref="Z56" si="154">IF(G59&lt;=0,D55-0.2,IF(E59=1,IF(G64&lt;=0,G62+G63+D60-0.2,G62+G63+G67/4),IF(E59=2,IF(G69&lt;=0,G62+G63+G67+G68+D60-0.2,G62+G63+G67+G68+G69/4),IF(G57&gt;=G62,G57/4,G62/4))))</f>
        <v>-0.2</v>
      </c>
      <c r="AA56" s="129"/>
      <c r="AB56" s="129">
        <f t="shared" ref="AB56" si="155">CEILING(X56+Y56+Z56,0.05)</f>
        <v>-0.45</v>
      </c>
      <c r="AC56" s="1"/>
      <c r="AD56" s="1"/>
      <c r="AE56" s="1"/>
      <c r="AF56" s="1"/>
      <c r="AG56" s="1"/>
      <c r="AH56" s="1"/>
      <c r="AI56" s="1"/>
      <c r="AJ56" s="1"/>
      <c r="AK56" s="1"/>
      <c r="AL56" s="1"/>
    </row>
    <row r="57" spans="1:38" ht="19.5" hidden="1" x14ac:dyDescent="0.25">
      <c r="A57" s="106"/>
      <c r="B57" s="168"/>
      <c r="C57" s="165"/>
      <c r="D57" s="165"/>
      <c r="E57" s="67"/>
      <c r="F57" s="68"/>
      <c r="G57" s="69">
        <f>IF(G54=0,F57,G54)</f>
        <v>0</v>
      </c>
      <c r="H57" s="162"/>
      <c r="I57" s="159"/>
      <c r="J57" s="70" t="s">
        <v>23</v>
      </c>
      <c r="K57" s="61">
        <f>VLOOKUP(B55,$AD$10:$AL$22,3,FALSE)</f>
        <v>0</v>
      </c>
      <c r="L57" s="61">
        <f>VLOOKUP(B55,$AD$10:$AL$22,2,FALSE)</f>
        <v>0</v>
      </c>
      <c r="M57" s="62">
        <f>H55</f>
        <v>0</v>
      </c>
      <c r="N57" s="63">
        <f t="shared" si="53"/>
        <v>-0.05</v>
      </c>
      <c r="O57" s="64" t="str">
        <f t="shared" si="37"/>
        <v xml:space="preserve"> </v>
      </c>
      <c r="P57" s="65" t="str">
        <f t="shared" si="38"/>
        <v xml:space="preserve"> </v>
      </c>
      <c r="Q57" s="65" t="str">
        <f t="shared" si="39"/>
        <v xml:space="preserve"> </v>
      </c>
      <c r="R57" s="65" t="str">
        <f t="shared" si="40"/>
        <v xml:space="preserve"> </v>
      </c>
      <c r="S57" s="65" t="str">
        <f t="shared" si="41"/>
        <v xml:space="preserve"> </v>
      </c>
      <c r="T57" s="66" t="str">
        <f t="shared" si="1"/>
        <v xml:space="preserve"> </v>
      </c>
      <c r="U57" s="139" t="s">
        <v>23</v>
      </c>
      <c r="V57" s="140"/>
      <c r="W57" s="140"/>
      <c r="X57" s="140">
        <f t="shared" ref="X57" si="156">G57</f>
        <v>0</v>
      </c>
      <c r="Y57" s="140">
        <f t="shared" ref="Y57" si="157">IF(G56&lt;=40*K57/1000,G56,40*K57/1000)</f>
        <v>0</v>
      </c>
      <c r="Z57" s="140">
        <f t="shared" ref="Z57" si="158">IF(G58&lt;=40*K57/1000,G58,40*K57/1000)</f>
        <v>0</v>
      </c>
      <c r="AA57" s="140"/>
      <c r="AB57" s="140">
        <f t="shared" ref="AB57" si="159">IF(AND(G55&lt;=0,G59&lt;=0),IF(AND(G56&lt;=0,G58&lt;=0),0,CEILING(X57+Y57+Z57,0.05))-0.05,IF(AND(G56&lt;=0,G58&lt;=0),0,CEILING(X57+Y57+Z57,0.05)))</f>
        <v>-0.05</v>
      </c>
      <c r="AC57" s="1"/>
      <c r="AD57" s="1"/>
      <c r="AE57" s="1"/>
      <c r="AF57" s="1"/>
      <c r="AG57" s="1"/>
      <c r="AH57" s="1"/>
      <c r="AI57" s="1"/>
      <c r="AJ57" s="1"/>
      <c r="AK57" s="1"/>
      <c r="AL57" s="1"/>
    </row>
    <row r="58" spans="1:38" ht="18.75" hidden="1" x14ac:dyDescent="0.25">
      <c r="A58" s="106"/>
      <c r="B58" s="168"/>
      <c r="C58" s="165"/>
      <c r="D58" s="165"/>
      <c r="E58" s="67"/>
      <c r="F58" s="56"/>
      <c r="G58" s="57">
        <f>F58</f>
        <v>0</v>
      </c>
      <c r="H58" s="162"/>
      <c r="I58" s="159"/>
      <c r="J58" s="71" t="s">
        <v>24</v>
      </c>
      <c r="K58" s="61">
        <f>IF(D55&gt;0.7,10,0)</f>
        <v>0</v>
      </c>
      <c r="L58" s="61">
        <f>IF(D55&gt;0.7,IF(AND(D55&gt;0.7,D55&lt;0.8),2,IF(AND(D55&gt;=0.8,D55&lt;1),4,IF(AND(D55&gt;=1,D55&lt;1.3),6,IF(AND(D55&gt;=1.3,D55&lt;1.6),8,"deep beam")))),0)</f>
        <v>0</v>
      </c>
      <c r="M58" s="62">
        <f>H55</f>
        <v>0</v>
      </c>
      <c r="N58" s="63">
        <f t="shared" si="58"/>
        <v>0</v>
      </c>
      <c r="O58" s="64" t="str">
        <f t="shared" si="37"/>
        <v xml:space="preserve"> </v>
      </c>
      <c r="P58" s="65" t="str">
        <f t="shared" si="38"/>
        <v xml:space="preserve"> </v>
      </c>
      <c r="Q58" s="65" t="str">
        <f t="shared" si="39"/>
        <v xml:space="preserve"> </v>
      </c>
      <c r="R58" s="65" t="str">
        <f t="shared" si="40"/>
        <v xml:space="preserve"> </v>
      </c>
      <c r="S58" s="65" t="str">
        <f t="shared" si="41"/>
        <v xml:space="preserve"> </v>
      </c>
      <c r="T58" s="66" t="str">
        <f t="shared" si="1"/>
        <v xml:space="preserve"> </v>
      </c>
      <c r="U58" s="146" t="s">
        <v>24</v>
      </c>
      <c r="V58" s="65"/>
      <c r="W58" s="65"/>
      <c r="X58" s="65"/>
      <c r="Y58" s="65"/>
      <c r="Z58" s="65"/>
      <c r="AA58" s="65"/>
      <c r="AB58" s="65"/>
      <c r="AC58" s="1"/>
      <c r="AD58" s="1"/>
      <c r="AE58" s="1"/>
      <c r="AF58" s="1"/>
      <c r="AG58" s="1"/>
      <c r="AH58" s="1"/>
      <c r="AI58" s="1"/>
      <c r="AJ58" s="1"/>
      <c r="AK58" s="1"/>
      <c r="AL58" s="1"/>
    </row>
    <row r="59" spans="1:38" ht="18.75" hidden="1" x14ac:dyDescent="0.25">
      <c r="A59" s="171"/>
      <c r="B59" s="169"/>
      <c r="C59" s="166"/>
      <c r="D59" s="166"/>
      <c r="E59" s="75"/>
      <c r="F59" s="76"/>
      <c r="G59" s="77">
        <f>F59</f>
        <v>0</v>
      </c>
      <c r="H59" s="163"/>
      <c r="I59" s="160"/>
      <c r="J59" s="80" t="s">
        <v>25</v>
      </c>
      <c r="K59" s="81">
        <f>VLOOKUP(B55,$AD$10:$AL$22,9,FALSE)</f>
        <v>0</v>
      </c>
      <c r="L59" s="81">
        <f>CEILING(VLOOKUP(B55,$AD$10:$AL$22,8,FALSE)*G57,1)</f>
        <v>0</v>
      </c>
      <c r="M59" s="82">
        <f>H55</f>
        <v>0</v>
      </c>
      <c r="N59" s="83">
        <f t="shared" si="59"/>
        <v>0</v>
      </c>
      <c r="O59" s="84" t="str">
        <f t="shared" si="37"/>
        <v xml:space="preserve"> </v>
      </c>
      <c r="P59" s="85" t="str">
        <f t="shared" si="38"/>
        <v xml:space="preserve"> </v>
      </c>
      <c r="Q59" s="85" t="str">
        <f t="shared" si="39"/>
        <v xml:space="preserve"> </v>
      </c>
      <c r="R59" s="85" t="str">
        <f t="shared" si="40"/>
        <v xml:space="preserve"> </v>
      </c>
      <c r="S59" s="85" t="str">
        <f t="shared" si="41"/>
        <v xml:space="preserve"> </v>
      </c>
      <c r="T59" s="86" t="str">
        <f t="shared" si="1"/>
        <v xml:space="preserve"> </v>
      </c>
      <c r="U59" s="80" t="s">
        <v>25</v>
      </c>
      <c r="V59" s="153"/>
      <c r="W59" s="153"/>
      <c r="X59" s="153"/>
      <c r="Y59" s="153"/>
      <c r="Z59" s="153"/>
      <c r="AA59" s="153"/>
      <c r="AB59" s="153"/>
      <c r="AC59" s="1"/>
      <c r="AD59" s="1"/>
      <c r="AE59" s="1"/>
      <c r="AF59" s="1"/>
      <c r="AG59" s="1"/>
      <c r="AH59" s="1"/>
      <c r="AI59" s="1"/>
      <c r="AJ59" s="1"/>
      <c r="AK59" s="1"/>
      <c r="AL59" s="1"/>
    </row>
    <row r="60" spans="1:38" ht="18.75" hidden="1" x14ac:dyDescent="0.25">
      <c r="A60" s="170">
        <v>12</v>
      </c>
      <c r="B60" s="167" t="s">
        <v>21</v>
      </c>
      <c r="C60" s="164"/>
      <c r="D60" s="164"/>
      <c r="E60" s="40"/>
      <c r="F60" s="41"/>
      <c r="G60" s="42">
        <f>IF(G59=0,F60,G57)</f>
        <v>0</v>
      </c>
      <c r="H60" s="161"/>
      <c r="I60" s="158"/>
      <c r="J60" s="45" t="s">
        <v>20</v>
      </c>
      <c r="K60" s="46">
        <f>VLOOKUP(B60,$AD$10:$AL$22,7,FALSE)</f>
        <v>0</v>
      </c>
      <c r="L60" s="46">
        <f>VLOOKUP(B60,$AD$10:$AL$22,6,FALSE)</f>
        <v>0</v>
      </c>
      <c r="M60" s="47">
        <f>H60</f>
        <v>0</v>
      </c>
      <c r="N60" s="48">
        <f t="shared" ref="N60" si="160">IF(AND(G60=0,G64=0,K61&gt;0),IF(IF(OR(E59=1,E59=2,E54=2,E65=1,E65=2,E70=2),0,CEILING(AB60,0.05))&gt;=IF(AA60&gt;0,0,AB62),IF(AA60&gt;0,0,AB62),IF(OR(E59=1,E59=2,E54=2,E65=1,E65=2,E70=2),0,CEILING(AB60,0.05))),IF(OR(E59=1,E59=2,E54=2,E65=1,E65=2,E70=2),0,CEILING(AB60,0.05)))</f>
        <v>-0.05</v>
      </c>
      <c r="O60" s="49" t="str">
        <f t="shared" si="37"/>
        <v xml:space="preserve"> </v>
      </c>
      <c r="P60" s="50" t="str">
        <f t="shared" si="38"/>
        <v xml:space="preserve"> </v>
      </c>
      <c r="Q60" s="50" t="str">
        <f t="shared" si="39"/>
        <v xml:space="preserve"> </v>
      </c>
      <c r="R60" s="50" t="str">
        <f t="shared" si="40"/>
        <v xml:space="preserve"> </v>
      </c>
      <c r="S60" s="50" t="str">
        <f t="shared" si="41"/>
        <v xml:space="preserve"> </v>
      </c>
      <c r="T60" s="51" t="str">
        <f t="shared" si="1"/>
        <v xml:space="preserve"> </v>
      </c>
      <c r="U60" s="125" t="s">
        <v>20</v>
      </c>
      <c r="V60" s="126"/>
      <c r="W60" s="126"/>
      <c r="X60" s="126">
        <f t="shared" ref="X60" si="161">G62</f>
        <v>0</v>
      </c>
      <c r="Y60" s="126">
        <f t="shared" ref="Y60" si="162">IF(OR(E59=1,E59=2),0,IF(K61&lt;=0,Y61+G61,IF(G60&lt;=0,IF(G61&gt;=0.2,0.2,G61),IF(G62&gt;=G57,-(G62/4)+(40*K60/1000),-(G57/4)+(40*K60/1000)))))</f>
        <v>-0.2</v>
      </c>
      <c r="Z60" s="126">
        <f t="shared" ref="Z60" si="163">IF(OR(E65=1,E65=2),0,IF(K61&lt;=0,Z61+G63,IF(G64&lt;=0,IF(G63&gt;=0.2,0.2,G63),IF(G62&gt;=G67,-(G62/4)+(40*K60/1000),-(G67/4)+(40*K60/1000)))))</f>
        <v>-0.2</v>
      </c>
      <c r="AA60" s="126">
        <f t="shared" ref="AA60" si="164">IF(AND(G60=0,G61=0),3.5*G62+(2*G63)+(D60-0.05),IF(AND(G64=0,G63=0),(3.5*G62)+(2*G61)+(D60-0.05),0))</f>
        <v>-0.05</v>
      </c>
      <c r="AB60" s="126">
        <f t="shared" ref="AB60" si="165">IF(OR(G61&lt;=0,G63&lt;=0),AA60,X60+Y60+Z60)</f>
        <v>-0.05</v>
      </c>
      <c r="AC60" s="1"/>
      <c r="AD60" s="1"/>
      <c r="AE60" s="1"/>
      <c r="AF60" s="1"/>
      <c r="AG60" s="1"/>
      <c r="AH60" s="1"/>
      <c r="AI60" s="1"/>
      <c r="AJ60" s="1"/>
      <c r="AK60" s="1"/>
      <c r="AL60" s="1"/>
    </row>
    <row r="61" spans="1:38" ht="18.75" hidden="1" x14ac:dyDescent="0.25">
      <c r="A61" s="106"/>
      <c r="B61" s="168"/>
      <c r="C61" s="165"/>
      <c r="D61" s="165"/>
      <c r="E61" s="55"/>
      <c r="F61" s="56"/>
      <c r="G61" s="57">
        <f>IF(G59=0,F61,G58)</f>
        <v>0</v>
      </c>
      <c r="H61" s="162"/>
      <c r="I61" s="159"/>
      <c r="J61" s="60" t="s">
        <v>22</v>
      </c>
      <c r="K61" s="61">
        <f>VLOOKUP(B60,$AD$10:$AL$22,5,FALSE)</f>
        <v>0</v>
      </c>
      <c r="L61" s="61">
        <f>VLOOKUP(B60,$AD$10:$AL$22,4,FALSE)</f>
        <v>0</v>
      </c>
      <c r="M61" s="62">
        <f>H60</f>
        <v>0</v>
      </c>
      <c r="N61" s="63">
        <f t="shared" si="47"/>
        <v>0</v>
      </c>
      <c r="O61" s="64" t="str">
        <f t="shared" si="37"/>
        <v xml:space="preserve"> </v>
      </c>
      <c r="P61" s="65" t="str">
        <f t="shared" si="38"/>
        <v xml:space="preserve"> </v>
      </c>
      <c r="Q61" s="65" t="str">
        <f t="shared" si="39"/>
        <v xml:space="preserve"> </v>
      </c>
      <c r="R61" s="65" t="str">
        <f t="shared" si="40"/>
        <v xml:space="preserve"> </v>
      </c>
      <c r="S61" s="65" t="str">
        <f t="shared" si="41"/>
        <v xml:space="preserve"> </v>
      </c>
      <c r="T61" s="66" t="str">
        <f t="shared" si="1"/>
        <v xml:space="preserve"> </v>
      </c>
      <c r="U61" s="128" t="s">
        <v>22</v>
      </c>
      <c r="V61" s="129">
        <f t="shared" ref="V61" si="166">IF(OR(G60=0,G64=0),G62/7,G62/5)</f>
        <v>0</v>
      </c>
      <c r="W61" s="130">
        <f t="shared" ref="W61" si="167">IF(V61&gt;=(D60-0.05)+0.1,45,60)</f>
        <v>60</v>
      </c>
      <c r="X61" s="129">
        <f t="shared" ref="X61" si="168">IF(W61=45,G62+(0.82*(D60-0.05))+G61+G63,G62+(1.14*(D60-0.05))+G61+G63)</f>
        <v>-5.6999999999999995E-2</v>
      </c>
      <c r="Y61" s="129">
        <f>IF(G60&lt;=0,D60-0.2,IF(E60=1,IF(G55&lt;=0,G57+G56+D55-0.2,G57+G56+G55/4),IF(E60=2,IF(#REF!&lt;=0,G57+G56+G52+G51+#REF!-0.2,G57+G56+G52+G51+#REF!/4),IF(G62&gt;=G60,G62/4,G60/4))))</f>
        <v>-0.2</v>
      </c>
      <c r="Z61" s="129">
        <f t="shared" ref="Z61" si="169">IF(G64&lt;=0,D60-0.2,IF(E64=1,IF(G69&lt;=0,G67+G68+D65-0.2,G67+G68+G72/4),IF(E64=2,IF(G74&lt;=0,G67+G68+G72+G73+D65-0.2,G67+G68+G72+G73+G74/4),IF(G62&gt;=G67,G62/4,G67/4))))</f>
        <v>-0.2</v>
      </c>
      <c r="AA61" s="129"/>
      <c r="AB61" s="129">
        <f t="shared" ref="AB61" si="170">CEILING(X61+Y61+Z61,0.05)</f>
        <v>-0.45</v>
      </c>
      <c r="AC61" s="1"/>
      <c r="AD61" s="1"/>
      <c r="AE61" s="1"/>
      <c r="AF61" s="1"/>
      <c r="AG61" s="1"/>
      <c r="AH61" s="1"/>
      <c r="AI61" s="1"/>
      <c r="AJ61" s="1"/>
      <c r="AK61" s="1"/>
      <c r="AL61" s="1"/>
    </row>
    <row r="62" spans="1:38" ht="19.5" hidden="1" x14ac:dyDescent="0.25">
      <c r="A62" s="106"/>
      <c r="B62" s="168"/>
      <c r="C62" s="165"/>
      <c r="D62" s="165"/>
      <c r="E62" s="67"/>
      <c r="F62" s="68"/>
      <c r="G62" s="69">
        <f>IF(G59=0,F62,G59)</f>
        <v>0</v>
      </c>
      <c r="H62" s="162"/>
      <c r="I62" s="159"/>
      <c r="J62" s="70" t="s">
        <v>23</v>
      </c>
      <c r="K62" s="61">
        <f>VLOOKUP(B60,$AD$10:$AL$22,3,FALSE)</f>
        <v>0</v>
      </c>
      <c r="L62" s="61">
        <f>VLOOKUP(B60,$AD$10:$AL$22,2,FALSE)</f>
        <v>0</v>
      </c>
      <c r="M62" s="62">
        <f>H60</f>
        <v>0</v>
      </c>
      <c r="N62" s="63">
        <f t="shared" si="53"/>
        <v>-0.05</v>
      </c>
      <c r="O62" s="64" t="str">
        <f t="shared" si="37"/>
        <v xml:space="preserve"> </v>
      </c>
      <c r="P62" s="65" t="str">
        <f t="shared" si="38"/>
        <v xml:space="preserve"> </v>
      </c>
      <c r="Q62" s="65" t="str">
        <f t="shared" si="39"/>
        <v xml:space="preserve"> </v>
      </c>
      <c r="R62" s="65" t="str">
        <f t="shared" si="40"/>
        <v xml:space="preserve"> </v>
      </c>
      <c r="S62" s="65" t="str">
        <f t="shared" si="41"/>
        <v xml:space="preserve"> </v>
      </c>
      <c r="T62" s="66" t="str">
        <f t="shared" si="1"/>
        <v xml:space="preserve"> </v>
      </c>
      <c r="U62" s="139" t="s">
        <v>23</v>
      </c>
      <c r="V62" s="140"/>
      <c r="W62" s="140"/>
      <c r="X62" s="140">
        <f t="shared" ref="X62" si="171">G62</f>
        <v>0</v>
      </c>
      <c r="Y62" s="140">
        <f t="shared" ref="Y62" si="172">IF(G61&lt;=40*K62/1000,G61,40*K62/1000)</f>
        <v>0</v>
      </c>
      <c r="Z62" s="140">
        <f t="shared" ref="Z62" si="173">IF(G63&lt;=40*K62/1000,G63,40*K62/1000)</f>
        <v>0</v>
      </c>
      <c r="AA62" s="140"/>
      <c r="AB62" s="140">
        <f t="shared" ref="AB62" si="174">IF(AND(G60&lt;=0,G64&lt;=0),IF(AND(G61&lt;=0,G63&lt;=0),0,CEILING(X62+Y62+Z62,0.05))-0.05,IF(AND(G61&lt;=0,G63&lt;=0),0,CEILING(X62+Y62+Z62,0.05)))</f>
        <v>-0.05</v>
      </c>
      <c r="AC62" s="1"/>
      <c r="AD62" s="1"/>
      <c r="AE62" s="1"/>
      <c r="AF62" s="1"/>
      <c r="AG62" s="1"/>
      <c r="AH62" s="1"/>
      <c r="AI62" s="1"/>
      <c r="AJ62" s="1"/>
      <c r="AK62" s="1"/>
      <c r="AL62" s="1"/>
    </row>
    <row r="63" spans="1:38" ht="18.75" hidden="1" x14ac:dyDescent="0.25">
      <c r="A63" s="106"/>
      <c r="B63" s="168"/>
      <c r="C63" s="165"/>
      <c r="D63" s="165"/>
      <c r="E63" s="67"/>
      <c r="F63" s="56"/>
      <c r="G63" s="57">
        <f>F63</f>
        <v>0</v>
      </c>
      <c r="H63" s="162"/>
      <c r="I63" s="159"/>
      <c r="J63" s="71" t="s">
        <v>24</v>
      </c>
      <c r="K63" s="61">
        <f>IF(D60&gt;0.7,10,0)</f>
        <v>0</v>
      </c>
      <c r="L63" s="61">
        <f>IF(D60&gt;0.7,IF(AND(D60&gt;0.7,D60&lt;0.8),2,IF(AND(D60&gt;=0.8,D60&lt;1),4,IF(AND(D60&gt;=1,D60&lt;1.3),6,IF(AND(D60&gt;=1.3,D60&lt;1.6),8,"deep beam")))),0)</f>
        <v>0</v>
      </c>
      <c r="M63" s="62">
        <f>H60</f>
        <v>0</v>
      </c>
      <c r="N63" s="63">
        <f t="shared" si="58"/>
        <v>0</v>
      </c>
      <c r="O63" s="64" t="str">
        <f t="shared" si="37"/>
        <v xml:space="preserve"> </v>
      </c>
      <c r="P63" s="65" t="str">
        <f t="shared" si="38"/>
        <v xml:space="preserve"> </v>
      </c>
      <c r="Q63" s="65" t="str">
        <f t="shared" si="39"/>
        <v xml:space="preserve"> </v>
      </c>
      <c r="R63" s="65" t="str">
        <f t="shared" si="40"/>
        <v xml:space="preserve"> </v>
      </c>
      <c r="S63" s="65" t="str">
        <f t="shared" si="41"/>
        <v xml:space="preserve"> </v>
      </c>
      <c r="T63" s="66" t="str">
        <f t="shared" si="1"/>
        <v xml:space="preserve"> </v>
      </c>
      <c r="U63" s="146" t="s">
        <v>24</v>
      </c>
      <c r="V63" s="65"/>
      <c r="W63" s="65"/>
      <c r="X63" s="65"/>
      <c r="Y63" s="65"/>
      <c r="Z63" s="65"/>
      <c r="AA63" s="65"/>
      <c r="AB63" s="65"/>
      <c r="AC63" s="1"/>
      <c r="AD63" s="1"/>
      <c r="AE63" s="1"/>
      <c r="AF63" s="1"/>
      <c r="AG63" s="1"/>
      <c r="AH63" s="1"/>
      <c r="AI63" s="1"/>
      <c r="AJ63" s="1"/>
      <c r="AK63" s="1"/>
      <c r="AL63" s="1"/>
    </row>
    <row r="64" spans="1:38" ht="18.75" hidden="1" x14ac:dyDescent="0.25">
      <c r="A64" s="171"/>
      <c r="B64" s="169"/>
      <c r="C64" s="166"/>
      <c r="D64" s="166"/>
      <c r="E64" s="75"/>
      <c r="F64" s="76"/>
      <c r="G64" s="77">
        <f>F64</f>
        <v>0</v>
      </c>
      <c r="H64" s="163"/>
      <c r="I64" s="160"/>
      <c r="J64" s="80" t="s">
        <v>25</v>
      </c>
      <c r="K64" s="81">
        <f>VLOOKUP(B60,$AD$10:$AL$22,9,FALSE)</f>
        <v>0</v>
      </c>
      <c r="L64" s="81">
        <f>CEILING(VLOOKUP(B60,$AD$10:$AL$22,8,FALSE)*G62,1)</f>
        <v>0</v>
      </c>
      <c r="M64" s="82">
        <f>H60</f>
        <v>0</v>
      </c>
      <c r="N64" s="83">
        <f t="shared" si="59"/>
        <v>0</v>
      </c>
      <c r="O64" s="84" t="str">
        <f t="shared" si="37"/>
        <v xml:space="preserve"> </v>
      </c>
      <c r="P64" s="85" t="str">
        <f t="shared" si="38"/>
        <v xml:space="preserve"> </v>
      </c>
      <c r="Q64" s="85" t="str">
        <f t="shared" si="39"/>
        <v xml:space="preserve"> </v>
      </c>
      <c r="R64" s="85" t="str">
        <f t="shared" si="40"/>
        <v xml:space="preserve"> </v>
      </c>
      <c r="S64" s="85" t="str">
        <f t="shared" si="41"/>
        <v xml:space="preserve"> </v>
      </c>
      <c r="T64" s="86" t="str">
        <f t="shared" si="1"/>
        <v xml:space="preserve"> </v>
      </c>
      <c r="U64" s="80" t="s">
        <v>25</v>
      </c>
      <c r="V64" s="153"/>
      <c r="W64" s="153"/>
      <c r="X64" s="153"/>
      <c r="Y64" s="153"/>
      <c r="Z64" s="153"/>
      <c r="AA64" s="153"/>
      <c r="AB64" s="153"/>
      <c r="AC64" s="1"/>
      <c r="AD64" s="1"/>
      <c r="AE64" s="1"/>
      <c r="AF64" s="1"/>
      <c r="AG64" s="1"/>
      <c r="AH64" s="1"/>
      <c r="AI64" s="1"/>
      <c r="AJ64" s="1"/>
      <c r="AK64" s="1"/>
      <c r="AL64" s="1"/>
    </row>
    <row r="65" spans="1:38" ht="18.75" hidden="1" x14ac:dyDescent="0.25">
      <c r="A65" s="170">
        <v>13</v>
      </c>
      <c r="B65" s="167" t="s">
        <v>21</v>
      </c>
      <c r="C65" s="164"/>
      <c r="D65" s="164"/>
      <c r="E65" s="40"/>
      <c r="F65" s="41"/>
      <c r="G65" s="42">
        <f>IF(G64=0,F65,G62)</f>
        <v>0</v>
      </c>
      <c r="H65" s="161"/>
      <c r="I65" s="158"/>
      <c r="J65" s="45" t="s">
        <v>20</v>
      </c>
      <c r="K65" s="46">
        <f>VLOOKUP(B65,$AD$10:$AL$22,7,FALSE)</f>
        <v>0</v>
      </c>
      <c r="L65" s="46">
        <f>VLOOKUP(B65,$AD$10:$AL$22,6,FALSE)</f>
        <v>0</v>
      </c>
      <c r="M65" s="47">
        <f>H65</f>
        <v>0</v>
      </c>
      <c r="N65" s="48">
        <f t="shared" ref="N65" si="175">IF(AND(G65=0,G69=0,K66&gt;0),IF(IF(OR(E64=1,E64=2,E59=2,E70=1,E70=2,E75=2),0,CEILING(AB65,0.05))&gt;=IF(AA65&gt;0,0,AB67),IF(AA65&gt;0,0,AB67),IF(OR(E64=1,E64=2,E59=2,E70=1,E70=2,E75=2),0,CEILING(AB65,0.05))),IF(OR(E64=1,E64=2,E59=2,E70=1,E70=2,E75=2),0,CEILING(AB65,0.05)))</f>
        <v>-0.05</v>
      </c>
      <c r="O65" s="49" t="str">
        <f t="shared" si="37"/>
        <v xml:space="preserve"> </v>
      </c>
      <c r="P65" s="50" t="str">
        <f t="shared" si="38"/>
        <v xml:space="preserve"> </v>
      </c>
      <c r="Q65" s="50" t="str">
        <f t="shared" si="39"/>
        <v xml:space="preserve"> </v>
      </c>
      <c r="R65" s="50" t="str">
        <f t="shared" si="40"/>
        <v xml:space="preserve"> </v>
      </c>
      <c r="S65" s="50" t="str">
        <f t="shared" si="41"/>
        <v xml:space="preserve"> </v>
      </c>
      <c r="T65" s="51" t="str">
        <f t="shared" si="1"/>
        <v xml:space="preserve"> </v>
      </c>
      <c r="U65" s="125" t="s">
        <v>20</v>
      </c>
      <c r="V65" s="126"/>
      <c r="W65" s="126"/>
      <c r="X65" s="126">
        <f t="shared" ref="X65" si="176">G67</f>
        <v>0</v>
      </c>
      <c r="Y65" s="126">
        <f t="shared" ref="Y65" si="177">IF(OR(E64=1,E64=2),0,IF(K66&lt;=0,Y66+G66,IF(G65&lt;=0,IF(G66&gt;=0.2,0.2,G66),IF(G67&gt;=G62,-(G67/4)+(40*K65/1000),-(G62/4)+(40*K65/1000)))))</f>
        <v>-0.2</v>
      </c>
      <c r="Z65" s="126">
        <f t="shared" ref="Z65" si="178">IF(OR(E70=1,E70=2),0,IF(K66&lt;=0,Z66+G68,IF(G69&lt;=0,IF(G68&gt;=0.2,0.2,G68),IF(G67&gt;=G72,-(G67/4)+(40*K65/1000),-(G72/4)+(40*K65/1000)))))</f>
        <v>-0.2</v>
      </c>
      <c r="AA65" s="126">
        <f t="shared" ref="AA65" si="179">IF(AND(G65=0,G66=0),3.5*G67+(2*G68)+(D65-0.05),IF(AND(G69=0,G68=0),(3.5*G67)+(2*G66)+(D65-0.05),0))</f>
        <v>-0.05</v>
      </c>
      <c r="AB65" s="126">
        <f t="shared" ref="AB65" si="180">IF(OR(G66&lt;=0,G68&lt;=0),AA65,X65+Y65+Z65)</f>
        <v>-0.05</v>
      </c>
      <c r="AC65" s="1"/>
      <c r="AD65" s="1"/>
      <c r="AE65" s="1"/>
      <c r="AF65" s="1"/>
      <c r="AG65" s="1"/>
      <c r="AH65" s="1"/>
      <c r="AI65" s="1"/>
      <c r="AJ65" s="1"/>
      <c r="AK65" s="1"/>
      <c r="AL65" s="1"/>
    </row>
    <row r="66" spans="1:38" ht="18.75" hidden="1" x14ac:dyDescent="0.25">
      <c r="A66" s="106"/>
      <c r="B66" s="168"/>
      <c r="C66" s="165"/>
      <c r="D66" s="165"/>
      <c r="E66" s="55"/>
      <c r="F66" s="56"/>
      <c r="G66" s="57">
        <f>IF(G64=0,F66,G63)</f>
        <v>0</v>
      </c>
      <c r="H66" s="162"/>
      <c r="I66" s="159"/>
      <c r="J66" s="60" t="s">
        <v>22</v>
      </c>
      <c r="K66" s="61">
        <f>VLOOKUP(B65,$AD$10:$AL$22,5,FALSE)</f>
        <v>0</v>
      </c>
      <c r="L66" s="61">
        <f>VLOOKUP(B65,$AD$10:$AL$22,4,FALSE)</f>
        <v>0</v>
      </c>
      <c r="M66" s="62">
        <f>H65</f>
        <v>0</v>
      </c>
      <c r="N66" s="63">
        <f t="shared" si="47"/>
        <v>0</v>
      </c>
      <c r="O66" s="64" t="str">
        <f t="shared" si="37"/>
        <v xml:space="preserve"> </v>
      </c>
      <c r="P66" s="65" t="str">
        <f t="shared" si="38"/>
        <v xml:space="preserve"> </v>
      </c>
      <c r="Q66" s="65" t="str">
        <f t="shared" si="39"/>
        <v xml:space="preserve"> </v>
      </c>
      <c r="R66" s="65" t="str">
        <f t="shared" si="40"/>
        <v xml:space="preserve"> </v>
      </c>
      <c r="S66" s="65" t="str">
        <f t="shared" si="41"/>
        <v xml:space="preserve"> </v>
      </c>
      <c r="T66" s="66" t="str">
        <f t="shared" si="1"/>
        <v xml:space="preserve"> </v>
      </c>
      <c r="U66" s="128" t="s">
        <v>22</v>
      </c>
      <c r="V66" s="129">
        <f t="shared" ref="V66" si="181">IF(OR(G65=0,G69=0),G67/7,G67/5)</f>
        <v>0</v>
      </c>
      <c r="W66" s="130">
        <f t="shared" ref="W66" si="182">IF(V66&gt;=(D65-0.05)+0.1,45,60)</f>
        <v>60</v>
      </c>
      <c r="X66" s="129">
        <f t="shared" ref="X66" si="183">IF(W66=45,G67+(0.82*(D65-0.05))+G66+G68,G67+(1.14*(D65-0.05))+G66+G68)</f>
        <v>-5.6999999999999995E-2</v>
      </c>
      <c r="Y66" s="129">
        <f>IF(G65&lt;=0,D65-0.2,IF(E65=1,IF(G60&lt;=0,G62+G61+D60-0.2,G62+G61+G60/4),IF(E65=2,IF(#REF!&lt;=0,G62+G61+G57+G56+#REF!-0.2,G62+G61+G57+G56+#REF!/4),IF(G67&gt;=G65,G67/4,G65/4))))</f>
        <v>-0.2</v>
      </c>
      <c r="Z66" s="129">
        <f t="shared" ref="Z66" si="184">IF(G69&lt;=0,D65-0.2,IF(E69=1,IF(G74&lt;=0,G72+G73+D70-0.2,G72+G73+G77/4),IF(E69=2,IF(G79&lt;=0,G72+G73+G77+G78+D70-0.2,G72+G73+G77+G78+G79/4),IF(G67&gt;=G72,G67/4,G72/4))))</f>
        <v>-0.2</v>
      </c>
      <c r="AA66" s="129"/>
      <c r="AB66" s="129">
        <f t="shared" ref="AB66" si="185">CEILING(X66+Y66+Z66,0.05)</f>
        <v>-0.45</v>
      </c>
      <c r="AC66" s="1"/>
      <c r="AD66" s="1"/>
      <c r="AE66" s="1"/>
      <c r="AF66" s="1"/>
      <c r="AG66" s="1"/>
      <c r="AH66" s="1"/>
      <c r="AI66" s="1"/>
      <c r="AJ66" s="1"/>
      <c r="AK66" s="1"/>
      <c r="AL66" s="1"/>
    </row>
    <row r="67" spans="1:38" ht="19.5" hidden="1" x14ac:dyDescent="0.25">
      <c r="A67" s="106"/>
      <c r="B67" s="168"/>
      <c r="C67" s="165"/>
      <c r="D67" s="165"/>
      <c r="E67" s="67"/>
      <c r="F67" s="68"/>
      <c r="G67" s="69">
        <f>IF(G64=0,F67,G64)</f>
        <v>0</v>
      </c>
      <c r="H67" s="162"/>
      <c r="I67" s="159"/>
      <c r="J67" s="70" t="s">
        <v>23</v>
      </c>
      <c r="K67" s="61">
        <f>VLOOKUP(B65,$AD$10:$AL$22,3,FALSE)</f>
        <v>0</v>
      </c>
      <c r="L67" s="61">
        <f>VLOOKUP(B65,$AD$10:$AL$22,2,FALSE)</f>
        <v>0</v>
      </c>
      <c r="M67" s="62">
        <f>H65</f>
        <v>0</v>
      </c>
      <c r="N67" s="63">
        <f t="shared" si="53"/>
        <v>-0.05</v>
      </c>
      <c r="O67" s="64" t="str">
        <f t="shared" si="37"/>
        <v xml:space="preserve"> </v>
      </c>
      <c r="P67" s="65" t="str">
        <f t="shared" si="38"/>
        <v xml:space="preserve"> </v>
      </c>
      <c r="Q67" s="65" t="str">
        <f t="shared" si="39"/>
        <v xml:space="preserve"> </v>
      </c>
      <c r="R67" s="65" t="str">
        <f t="shared" si="40"/>
        <v xml:space="preserve"> </v>
      </c>
      <c r="S67" s="65" t="str">
        <f t="shared" si="41"/>
        <v xml:space="preserve"> </v>
      </c>
      <c r="T67" s="66" t="str">
        <f t="shared" si="1"/>
        <v xml:space="preserve"> </v>
      </c>
      <c r="U67" s="139" t="s">
        <v>23</v>
      </c>
      <c r="V67" s="140"/>
      <c r="W67" s="140"/>
      <c r="X67" s="140">
        <f t="shared" ref="X67" si="186">G67</f>
        <v>0</v>
      </c>
      <c r="Y67" s="140">
        <f t="shared" ref="Y67" si="187">IF(G66&lt;=40*K67/1000,G66,40*K67/1000)</f>
        <v>0</v>
      </c>
      <c r="Z67" s="140">
        <f t="shared" ref="Z67" si="188">IF(G68&lt;=40*K67/1000,G68,40*K67/1000)</f>
        <v>0</v>
      </c>
      <c r="AA67" s="140"/>
      <c r="AB67" s="140">
        <f t="shared" ref="AB67" si="189">IF(AND(G65&lt;=0,G69&lt;=0),IF(AND(G66&lt;=0,G68&lt;=0),0,CEILING(X67+Y67+Z67,0.05))-0.05,IF(AND(G66&lt;=0,G68&lt;=0),0,CEILING(X67+Y67+Z67,0.05)))</f>
        <v>-0.05</v>
      </c>
      <c r="AC67" s="1"/>
      <c r="AD67" s="1"/>
      <c r="AE67" s="1"/>
      <c r="AF67" s="1"/>
      <c r="AG67" s="1"/>
      <c r="AH67" s="1"/>
      <c r="AI67" s="1"/>
      <c r="AJ67" s="1"/>
      <c r="AK67" s="1"/>
      <c r="AL67" s="1"/>
    </row>
    <row r="68" spans="1:38" ht="18.75" hidden="1" x14ac:dyDescent="0.25">
      <c r="A68" s="106"/>
      <c r="B68" s="168"/>
      <c r="C68" s="165"/>
      <c r="D68" s="165"/>
      <c r="E68" s="67"/>
      <c r="F68" s="56"/>
      <c r="G68" s="57">
        <f>F68</f>
        <v>0</v>
      </c>
      <c r="H68" s="162"/>
      <c r="I68" s="159"/>
      <c r="J68" s="71" t="s">
        <v>24</v>
      </c>
      <c r="K68" s="61">
        <f>IF(D65&gt;0.7,10,0)</f>
        <v>0</v>
      </c>
      <c r="L68" s="61">
        <f>IF(D65&gt;0.7,IF(AND(D65&gt;0.7,D65&lt;0.8),2,IF(AND(D65&gt;=0.8,D65&lt;1),4,IF(AND(D65&gt;=1,D65&lt;1.3),6,IF(AND(D65&gt;=1.3,D65&lt;1.6),8,"deep beam")))),0)</f>
        <v>0</v>
      </c>
      <c r="M68" s="62">
        <f>H65</f>
        <v>0</v>
      </c>
      <c r="N68" s="63">
        <f t="shared" si="58"/>
        <v>0</v>
      </c>
      <c r="O68" s="64" t="str">
        <f t="shared" si="37"/>
        <v xml:space="preserve"> </v>
      </c>
      <c r="P68" s="65" t="str">
        <f t="shared" si="38"/>
        <v xml:space="preserve"> </v>
      </c>
      <c r="Q68" s="65" t="str">
        <f t="shared" si="39"/>
        <v xml:space="preserve"> </v>
      </c>
      <c r="R68" s="65" t="str">
        <f t="shared" si="40"/>
        <v xml:space="preserve"> </v>
      </c>
      <c r="S68" s="65" t="str">
        <f t="shared" si="41"/>
        <v xml:space="preserve"> </v>
      </c>
      <c r="T68" s="66" t="str">
        <f t="shared" si="1"/>
        <v xml:space="preserve"> </v>
      </c>
      <c r="U68" s="146" t="s">
        <v>24</v>
      </c>
      <c r="V68" s="65"/>
      <c r="W68" s="65"/>
      <c r="X68" s="65"/>
      <c r="Y68" s="65"/>
      <c r="Z68" s="65"/>
      <c r="AA68" s="65"/>
      <c r="AB68" s="65"/>
      <c r="AC68" s="1"/>
      <c r="AD68" s="1"/>
      <c r="AE68" s="1"/>
      <c r="AF68" s="1"/>
      <c r="AG68" s="1"/>
      <c r="AH68" s="1"/>
      <c r="AI68" s="1"/>
      <c r="AJ68" s="1"/>
      <c r="AK68" s="1"/>
      <c r="AL68" s="1"/>
    </row>
    <row r="69" spans="1:38" ht="18.75" hidden="1" x14ac:dyDescent="0.25">
      <c r="A69" s="171"/>
      <c r="B69" s="169"/>
      <c r="C69" s="166"/>
      <c r="D69" s="166"/>
      <c r="E69" s="75"/>
      <c r="F69" s="76"/>
      <c r="G69" s="77">
        <f>F69</f>
        <v>0</v>
      </c>
      <c r="H69" s="163"/>
      <c r="I69" s="160"/>
      <c r="J69" s="80" t="s">
        <v>25</v>
      </c>
      <c r="K69" s="81">
        <f>VLOOKUP(B65,$AD$10:$AL$22,9,FALSE)</f>
        <v>0</v>
      </c>
      <c r="L69" s="81">
        <f>CEILING(VLOOKUP(B65,$AD$10:$AL$22,8,FALSE)*G67,1)</f>
        <v>0</v>
      </c>
      <c r="M69" s="82">
        <f>H65</f>
        <v>0</v>
      </c>
      <c r="N69" s="83">
        <f t="shared" si="59"/>
        <v>0</v>
      </c>
      <c r="O69" s="84" t="str">
        <f t="shared" si="37"/>
        <v xml:space="preserve"> </v>
      </c>
      <c r="P69" s="85" t="str">
        <f t="shared" si="38"/>
        <v xml:space="preserve"> </v>
      </c>
      <c r="Q69" s="85" t="str">
        <f t="shared" si="39"/>
        <v xml:space="preserve"> </v>
      </c>
      <c r="R69" s="85" t="str">
        <f t="shared" si="40"/>
        <v xml:space="preserve"> </v>
      </c>
      <c r="S69" s="85" t="str">
        <f t="shared" si="41"/>
        <v xml:space="preserve"> </v>
      </c>
      <c r="T69" s="86" t="str">
        <f t="shared" si="1"/>
        <v xml:space="preserve"> </v>
      </c>
      <c r="U69" s="80" t="s">
        <v>25</v>
      </c>
      <c r="V69" s="153"/>
      <c r="W69" s="153"/>
      <c r="X69" s="153"/>
      <c r="Y69" s="153"/>
      <c r="Z69" s="153"/>
      <c r="AA69" s="153"/>
      <c r="AB69" s="153"/>
      <c r="AC69" s="1"/>
      <c r="AD69" s="1"/>
      <c r="AE69" s="1"/>
      <c r="AF69" s="1"/>
      <c r="AG69" s="1"/>
      <c r="AH69" s="1"/>
      <c r="AI69" s="1"/>
      <c r="AJ69" s="1"/>
      <c r="AK69" s="1"/>
      <c r="AL69" s="1"/>
    </row>
    <row r="70" spans="1:38" ht="18.75" hidden="1" x14ac:dyDescent="0.25">
      <c r="A70" s="170">
        <v>14</v>
      </c>
      <c r="B70" s="167" t="s">
        <v>21</v>
      </c>
      <c r="C70" s="164"/>
      <c r="D70" s="164"/>
      <c r="E70" s="40"/>
      <c r="F70" s="41"/>
      <c r="G70" s="42">
        <f>IF(G69=0,F70,G67)</f>
        <v>0</v>
      </c>
      <c r="H70" s="161"/>
      <c r="I70" s="158"/>
      <c r="J70" s="45" t="s">
        <v>20</v>
      </c>
      <c r="K70" s="46">
        <f>VLOOKUP(B70,$AD$10:$AL$22,7,FALSE)</f>
        <v>0</v>
      </c>
      <c r="L70" s="46">
        <f>VLOOKUP(B70,$AD$10:$AL$22,6,FALSE)</f>
        <v>0</v>
      </c>
      <c r="M70" s="47">
        <f>H70</f>
        <v>0</v>
      </c>
      <c r="N70" s="48">
        <f t="shared" ref="N70" si="190">IF(AND(G70=0,G74=0,K71&gt;0),IF(IF(OR(E69=1,E69=2,E64=2,E75=1,E75=2,E80=2),0,CEILING(AB70,0.05))&gt;=IF(AA70&gt;0,0,AB72),IF(AA70&gt;0,0,AB72),IF(OR(E69=1,E69=2,E64=2,E75=1,E75=2,E80=2),0,CEILING(AB70,0.05))),IF(OR(E69=1,E69=2,E64=2,E75=1,E75=2,E80=2),0,CEILING(AB70,0.05)))</f>
        <v>-0.05</v>
      </c>
      <c r="O70" s="49" t="str">
        <f t="shared" si="37"/>
        <v xml:space="preserve"> </v>
      </c>
      <c r="P70" s="50" t="str">
        <f t="shared" si="38"/>
        <v xml:space="preserve"> </v>
      </c>
      <c r="Q70" s="50" t="str">
        <f t="shared" si="39"/>
        <v xml:space="preserve"> </v>
      </c>
      <c r="R70" s="50" t="str">
        <f t="shared" si="40"/>
        <v xml:space="preserve"> </v>
      </c>
      <c r="S70" s="50" t="str">
        <f t="shared" si="41"/>
        <v xml:space="preserve"> </v>
      </c>
      <c r="T70" s="51" t="str">
        <f t="shared" ref="T70:T133" si="191">IF(K70=22,L70*M70*N70*2.98," ")</f>
        <v xml:space="preserve"> </v>
      </c>
      <c r="U70" s="125" t="s">
        <v>20</v>
      </c>
      <c r="V70" s="126"/>
      <c r="W70" s="126"/>
      <c r="X70" s="126">
        <f t="shared" ref="X70" si="192">G72</f>
        <v>0</v>
      </c>
      <c r="Y70" s="126">
        <f t="shared" ref="Y70" si="193">IF(OR(E69=1,E69=2),0,IF(K71&lt;=0,Y71+G71,IF(G70&lt;=0,IF(G71&gt;=0.2,0.2,G71),IF(G72&gt;=G67,-(G72/4)+(40*K70/1000),-(G67/4)+(40*K70/1000)))))</f>
        <v>-0.2</v>
      </c>
      <c r="Z70" s="126">
        <f t="shared" ref="Z70" si="194">IF(OR(E75=1,E75=2),0,IF(K71&lt;=0,Z71+G73,IF(G74&lt;=0,IF(G73&gt;=0.2,0.2,G73),IF(G72&gt;=G77,-(G72/4)+(40*K70/1000),-(G77/4)+(40*K70/1000)))))</f>
        <v>-0.2</v>
      </c>
      <c r="AA70" s="126">
        <f t="shared" ref="AA70" si="195">IF(AND(G70=0,G71=0),3.5*G72+(2*G73)+(D70-0.05),IF(AND(G74=0,G73=0),(3.5*G72)+(2*G71)+(D70-0.05),0))</f>
        <v>-0.05</v>
      </c>
      <c r="AB70" s="126">
        <f t="shared" ref="AB70" si="196">IF(OR(G71&lt;=0,G73&lt;=0),AA70,X70+Y70+Z70)</f>
        <v>-0.05</v>
      </c>
      <c r="AC70" s="1"/>
      <c r="AD70" s="1"/>
      <c r="AE70" s="1"/>
      <c r="AF70" s="1"/>
      <c r="AG70" s="1"/>
      <c r="AH70" s="1"/>
      <c r="AI70" s="1"/>
      <c r="AJ70" s="1"/>
      <c r="AK70" s="1"/>
      <c r="AL70" s="1"/>
    </row>
    <row r="71" spans="1:38" ht="18.75" hidden="1" x14ac:dyDescent="0.25">
      <c r="A71" s="106"/>
      <c r="B71" s="168"/>
      <c r="C71" s="165"/>
      <c r="D71" s="165"/>
      <c r="E71" s="55"/>
      <c r="F71" s="56"/>
      <c r="G71" s="57">
        <f>IF(G69=0,F71,G68)</f>
        <v>0</v>
      </c>
      <c r="H71" s="162"/>
      <c r="I71" s="159"/>
      <c r="J71" s="60" t="s">
        <v>22</v>
      </c>
      <c r="K71" s="61">
        <f>VLOOKUP(B70,$AD$10:$AL$22,5,FALSE)</f>
        <v>0</v>
      </c>
      <c r="L71" s="61">
        <f>VLOOKUP(B70,$AD$10:$AL$22,4,FALSE)</f>
        <v>0</v>
      </c>
      <c r="M71" s="62">
        <f>H70</f>
        <v>0</v>
      </c>
      <c r="N71" s="63">
        <f t="shared" si="47"/>
        <v>0</v>
      </c>
      <c r="O71" s="64" t="str">
        <f t="shared" si="37"/>
        <v xml:space="preserve"> </v>
      </c>
      <c r="P71" s="65" t="str">
        <f t="shared" si="38"/>
        <v xml:space="preserve"> </v>
      </c>
      <c r="Q71" s="65" t="str">
        <f t="shared" si="39"/>
        <v xml:space="preserve"> </v>
      </c>
      <c r="R71" s="65" t="str">
        <f t="shared" si="40"/>
        <v xml:space="preserve"> </v>
      </c>
      <c r="S71" s="65" t="str">
        <f t="shared" si="41"/>
        <v xml:space="preserve"> </v>
      </c>
      <c r="T71" s="66" t="str">
        <f t="shared" si="191"/>
        <v xml:space="preserve"> </v>
      </c>
      <c r="U71" s="128" t="s">
        <v>22</v>
      </c>
      <c r="V71" s="129">
        <f t="shared" ref="V71" si="197">IF(OR(G70=0,G74=0),G72/7,G72/5)</f>
        <v>0</v>
      </c>
      <c r="W71" s="130">
        <f t="shared" ref="W71" si="198">IF(V71&gt;=(D70-0.05)+0.1,45,60)</f>
        <v>60</v>
      </c>
      <c r="X71" s="129">
        <f t="shared" ref="X71" si="199">IF(W71=45,G72+(0.82*(D70-0.05))+G71+G73,G72+(1.14*(D70-0.05))+G71+G73)</f>
        <v>-5.6999999999999995E-2</v>
      </c>
      <c r="Y71" s="129">
        <f>IF(G70&lt;=0,D70-0.2,IF(E70=1,IF(G65&lt;=0,G67+G66+D65-0.2,G67+G66+G65/4),IF(E70=2,IF(#REF!&lt;=0,G67+G66+G62+G61+#REF!-0.2,G67+G66+G62+G61+#REF!/4),IF(G72&gt;=G70,G72/4,G70/4))))</f>
        <v>-0.2</v>
      </c>
      <c r="Z71" s="129">
        <f t="shared" ref="Z71" si="200">IF(G74&lt;=0,D70-0.2,IF(E74=1,IF(G79&lt;=0,G77+G78+D75-0.2,G77+G78+G82/4),IF(E74=2,IF(G84&lt;=0,G77+G78+G82+G83+D75-0.2,G77+G78+G82+G83+G84/4),IF(G72&gt;=G77,G72/4,G77/4))))</f>
        <v>-0.2</v>
      </c>
      <c r="AA71" s="129"/>
      <c r="AB71" s="129">
        <f t="shared" ref="AB71" si="201">CEILING(X71+Y71+Z71,0.05)</f>
        <v>-0.45</v>
      </c>
      <c r="AC71" s="1"/>
      <c r="AD71" s="1"/>
      <c r="AE71" s="1"/>
      <c r="AF71" s="1"/>
      <c r="AG71" s="1"/>
      <c r="AH71" s="1"/>
      <c r="AI71" s="1"/>
      <c r="AJ71" s="1"/>
      <c r="AK71" s="1"/>
      <c r="AL71" s="1"/>
    </row>
    <row r="72" spans="1:38" ht="19.5" hidden="1" x14ac:dyDescent="0.25">
      <c r="A72" s="106"/>
      <c r="B72" s="168"/>
      <c r="C72" s="165"/>
      <c r="D72" s="165"/>
      <c r="E72" s="67"/>
      <c r="F72" s="68"/>
      <c r="G72" s="69">
        <f>IF(G69=0,F72,G69)</f>
        <v>0</v>
      </c>
      <c r="H72" s="162"/>
      <c r="I72" s="159"/>
      <c r="J72" s="70" t="s">
        <v>23</v>
      </c>
      <c r="K72" s="61">
        <f>VLOOKUP(B70,$AD$10:$AL$22,3,FALSE)</f>
        <v>0</v>
      </c>
      <c r="L72" s="61">
        <f>VLOOKUP(B70,$AD$10:$AL$22,2,FALSE)</f>
        <v>0</v>
      </c>
      <c r="M72" s="62">
        <f>H70</f>
        <v>0</v>
      </c>
      <c r="N72" s="63">
        <f t="shared" si="53"/>
        <v>-0.05</v>
      </c>
      <c r="O72" s="64" t="str">
        <f t="shared" si="37"/>
        <v xml:space="preserve"> </v>
      </c>
      <c r="P72" s="65" t="str">
        <f t="shared" si="38"/>
        <v xml:space="preserve"> </v>
      </c>
      <c r="Q72" s="65" t="str">
        <f t="shared" si="39"/>
        <v xml:space="preserve"> </v>
      </c>
      <c r="R72" s="65" t="str">
        <f t="shared" si="40"/>
        <v xml:space="preserve"> </v>
      </c>
      <c r="S72" s="65" t="str">
        <f t="shared" si="41"/>
        <v xml:space="preserve"> </v>
      </c>
      <c r="T72" s="66" t="str">
        <f t="shared" si="191"/>
        <v xml:space="preserve"> </v>
      </c>
      <c r="U72" s="139" t="s">
        <v>23</v>
      </c>
      <c r="V72" s="140"/>
      <c r="W72" s="140"/>
      <c r="X72" s="140">
        <f t="shared" ref="X72" si="202">G72</f>
        <v>0</v>
      </c>
      <c r="Y72" s="140">
        <f t="shared" ref="Y72" si="203">IF(G71&lt;=40*K72/1000,G71,40*K72/1000)</f>
        <v>0</v>
      </c>
      <c r="Z72" s="140">
        <f t="shared" ref="Z72" si="204">IF(G73&lt;=40*K72/1000,G73,40*K72/1000)</f>
        <v>0</v>
      </c>
      <c r="AA72" s="140"/>
      <c r="AB72" s="140">
        <f t="shared" ref="AB72" si="205">IF(AND(G70&lt;=0,G74&lt;=0),IF(AND(G71&lt;=0,G73&lt;=0),0,CEILING(X72+Y72+Z72,0.05))-0.05,IF(AND(G71&lt;=0,G73&lt;=0),0,CEILING(X72+Y72+Z72,0.05)))</f>
        <v>-0.05</v>
      </c>
      <c r="AC72" s="1"/>
      <c r="AD72" s="1"/>
      <c r="AE72" s="1"/>
      <c r="AF72" s="1"/>
      <c r="AG72" s="1"/>
      <c r="AH72" s="1"/>
      <c r="AI72" s="1"/>
      <c r="AJ72" s="1"/>
      <c r="AK72" s="1"/>
      <c r="AL72" s="1"/>
    </row>
    <row r="73" spans="1:38" ht="18.75" hidden="1" x14ac:dyDescent="0.25">
      <c r="A73" s="106"/>
      <c r="B73" s="168"/>
      <c r="C73" s="165"/>
      <c r="D73" s="165"/>
      <c r="E73" s="67"/>
      <c r="F73" s="56"/>
      <c r="G73" s="57">
        <f>F73</f>
        <v>0</v>
      </c>
      <c r="H73" s="162"/>
      <c r="I73" s="159"/>
      <c r="J73" s="71" t="s">
        <v>24</v>
      </c>
      <c r="K73" s="61">
        <f>IF(D70&gt;0.7,10,0)</f>
        <v>0</v>
      </c>
      <c r="L73" s="61">
        <f>IF(D70&gt;0.7,IF(AND(D70&gt;0.7,D70&lt;0.8),2,IF(AND(D70&gt;=0.8,D70&lt;1),4,IF(AND(D70&gt;=1,D70&lt;1.3),6,IF(AND(D70&gt;=1.3,D70&lt;1.6),8,"deep beam")))),0)</f>
        <v>0</v>
      </c>
      <c r="M73" s="62">
        <f>H70</f>
        <v>0</v>
      </c>
      <c r="N73" s="63">
        <f t="shared" si="58"/>
        <v>0</v>
      </c>
      <c r="O73" s="64" t="str">
        <f t="shared" si="37"/>
        <v xml:space="preserve"> </v>
      </c>
      <c r="P73" s="65" t="str">
        <f t="shared" si="38"/>
        <v xml:space="preserve"> </v>
      </c>
      <c r="Q73" s="65" t="str">
        <f t="shared" si="39"/>
        <v xml:space="preserve"> </v>
      </c>
      <c r="R73" s="65" t="str">
        <f t="shared" si="40"/>
        <v xml:space="preserve"> </v>
      </c>
      <c r="S73" s="65" t="str">
        <f t="shared" si="41"/>
        <v xml:space="preserve"> </v>
      </c>
      <c r="T73" s="66" t="str">
        <f t="shared" si="191"/>
        <v xml:space="preserve"> </v>
      </c>
      <c r="U73" s="146" t="s">
        <v>24</v>
      </c>
      <c r="V73" s="65"/>
      <c r="W73" s="65"/>
      <c r="X73" s="65"/>
      <c r="Y73" s="65"/>
      <c r="Z73" s="65"/>
      <c r="AA73" s="65"/>
      <c r="AB73" s="65"/>
      <c r="AC73" s="1"/>
      <c r="AD73" s="1"/>
      <c r="AE73" s="1"/>
      <c r="AF73" s="1"/>
      <c r="AG73" s="1"/>
      <c r="AH73" s="1"/>
      <c r="AI73" s="1"/>
      <c r="AJ73" s="1"/>
      <c r="AK73" s="1"/>
      <c r="AL73" s="1"/>
    </row>
    <row r="74" spans="1:38" ht="18.75" hidden="1" x14ac:dyDescent="0.25">
      <c r="A74" s="171"/>
      <c r="B74" s="169"/>
      <c r="C74" s="166"/>
      <c r="D74" s="166"/>
      <c r="E74" s="75"/>
      <c r="F74" s="76"/>
      <c r="G74" s="77">
        <f>F74</f>
        <v>0</v>
      </c>
      <c r="H74" s="163"/>
      <c r="I74" s="160"/>
      <c r="J74" s="80" t="s">
        <v>25</v>
      </c>
      <c r="K74" s="81">
        <f>VLOOKUP(B70,$AD$10:$AL$22,9,FALSE)</f>
        <v>0</v>
      </c>
      <c r="L74" s="81">
        <f>CEILING(VLOOKUP(B70,$AD$10:$AL$22,8,FALSE)*G72,1)</f>
        <v>0</v>
      </c>
      <c r="M74" s="82">
        <f>H70</f>
        <v>0</v>
      </c>
      <c r="N74" s="83">
        <f t="shared" si="59"/>
        <v>0</v>
      </c>
      <c r="O74" s="84" t="str">
        <f t="shared" si="37"/>
        <v xml:space="preserve"> </v>
      </c>
      <c r="P74" s="85" t="str">
        <f t="shared" si="38"/>
        <v xml:space="preserve"> </v>
      </c>
      <c r="Q74" s="85" t="str">
        <f t="shared" si="39"/>
        <v xml:space="preserve"> </v>
      </c>
      <c r="R74" s="85" t="str">
        <f t="shared" si="40"/>
        <v xml:space="preserve"> </v>
      </c>
      <c r="S74" s="85" t="str">
        <f t="shared" si="41"/>
        <v xml:space="preserve"> </v>
      </c>
      <c r="T74" s="86" t="str">
        <f t="shared" si="191"/>
        <v xml:space="preserve"> </v>
      </c>
      <c r="U74" s="80" t="s">
        <v>25</v>
      </c>
      <c r="V74" s="153"/>
      <c r="W74" s="153"/>
      <c r="X74" s="153"/>
      <c r="Y74" s="153"/>
      <c r="Z74" s="153"/>
      <c r="AA74" s="153"/>
      <c r="AB74" s="153"/>
      <c r="AC74" s="1"/>
      <c r="AD74" s="1"/>
      <c r="AE74" s="1"/>
      <c r="AF74" s="1"/>
      <c r="AG74" s="1"/>
      <c r="AH74" s="1"/>
      <c r="AI74" s="1"/>
      <c r="AJ74" s="1"/>
      <c r="AK74" s="1"/>
      <c r="AL74" s="1"/>
    </row>
    <row r="75" spans="1:38" ht="18.75" hidden="1" x14ac:dyDescent="0.25">
      <c r="A75" s="170">
        <v>15</v>
      </c>
      <c r="B75" s="167" t="s">
        <v>21</v>
      </c>
      <c r="C75" s="164"/>
      <c r="D75" s="164"/>
      <c r="E75" s="40"/>
      <c r="F75" s="41"/>
      <c r="G75" s="42">
        <f>IF(G74=0,F75,G72)</f>
        <v>0</v>
      </c>
      <c r="H75" s="161"/>
      <c r="I75" s="158"/>
      <c r="J75" s="45" t="s">
        <v>20</v>
      </c>
      <c r="K75" s="46">
        <f>VLOOKUP(B75,$AD$10:$AL$22,7,FALSE)</f>
        <v>0</v>
      </c>
      <c r="L75" s="46">
        <f>VLOOKUP(B75,$AD$10:$AL$22,6,FALSE)</f>
        <v>0</v>
      </c>
      <c r="M75" s="47">
        <f>H75</f>
        <v>0</v>
      </c>
      <c r="N75" s="48">
        <f t="shared" ref="N75" si="206">IF(AND(G75=0,G79=0,K76&gt;0),IF(IF(OR(E74=1,E74=2,E69=2,E80=1,E80=2,E85=2),0,CEILING(AB75,0.05))&gt;=IF(AA75&gt;0,0,AB77),IF(AA75&gt;0,0,AB77),IF(OR(E74=1,E74=2,E69=2,E80=1,E80=2,E85=2),0,CEILING(AB75,0.05))),IF(OR(E74=1,E74=2,E69=2,E80=1,E80=2,E85=2),0,CEILING(AB75,0.05)))</f>
        <v>-0.05</v>
      </c>
      <c r="O75" s="49" t="str">
        <f t="shared" si="37"/>
        <v xml:space="preserve"> </v>
      </c>
      <c r="P75" s="50" t="str">
        <f t="shared" si="38"/>
        <v xml:space="preserve"> </v>
      </c>
      <c r="Q75" s="50" t="str">
        <f t="shared" si="39"/>
        <v xml:space="preserve"> </v>
      </c>
      <c r="R75" s="50" t="str">
        <f t="shared" si="40"/>
        <v xml:space="preserve"> </v>
      </c>
      <c r="S75" s="50" t="str">
        <f t="shared" si="41"/>
        <v xml:space="preserve"> </v>
      </c>
      <c r="T75" s="51" t="str">
        <f t="shared" si="191"/>
        <v xml:space="preserve"> </v>
      </c>
      <c r="U75" s="125" t="s">
        <v>20</v>
      </c>
      <c r="V75" s="126"/>
      <c r="W75" s="126"/>
      <c r="X75" s="126">
        <f t="shared" ref="X75" si="207">G77</f>
        <v>0</v>
      </c>
      <c r="Y75" s="126">
        <f t="shared" ref="Y75" si="208">IF(OR(E74=1,E74=2),0,IF(K76&lt;=0,Y76+G76,IF(G75&lt;=0,IF(G76&gt;=0.2,0.2,G76),IF(G77&gt;=G72,-(G77/4)+(40*K75/1000),-(G72/4)+(40*K75/1000)))))</f>
        <v>-0.2</v>
      </c>
      <c r="Z75" s="126">
        <f t="shared" ref="Z75" si="209">IF(OR(E80=1,E80=2),0,IF(K76&lt;=0,Z76+G78,IF(G79&lt;=0,IF(G78&gt;=0.2,0.2,G78),IF(G77&gt;=G82,-(G77/4)+(40*K75/1000),-(G82/4)+(40*K75/1000)))))</f>
        <v>-0.2</v>
      </c>
      <c r="AA75" s="126">
        <f t="shared" ref="AA75" si="210">IF(AND(G75=0,G76=0),3.5*G77+(2*G78)+(D75-0.05),IF(AND(G79=0,G78=0),(3.5*G77)+(2*G76)+(D75-0.05),0))</f>
        <v>-0.05</v>
      </c>
      <c r="AB75" s="126">
        <f t="shared" ref="AB75" si="211">IF(OR(G76&lt;=0,G78&lt;=0),AA75,X75+Y75+Z75)</f>
        <v>-0.05</v>
      </c>
      <c r="AC75" s="1"/>
      <c r="AD75" s="1"/>
      <c r="AE75" s="1"/>
      <c r="AF75" s="1"/>
      <c r="AG75" s="1"/>
      <c r="AH75" s="1"/>
      <c r="AI75" s="1"/>
      <c r="AJ75" s="1"/>
      <c r="AK75" s="1"/>
      <c r="AL75" s="1"/>
    </row>
    <row r="76" spans="1:38" ht="18.75" hidden="1" x14ac:dyDescent="0.25">
      <c r="A76" s="106"/>
      <c r="B76" s="168"/>
      <c r="C76" s="165"/>
      <c r="D76" s="165"/>
      <c r="E76" s="55"/>
      <c r="F76" s="56"/>
      <c r="G76" s="57">
        <f>IF(G74=0,F76,G73)</f>
        <v>0</v>
      </c>
      <c r="H76" s="162"/>
      <c r="I76" s="159"/>
      <c r="J76" s="60" t="s">
        <v>22</v>
      </c>
      <c r="K76" s="61">
        <f>VLOOKUP(B75,$AD$10:$AL$22,5,FALSE)</f>
        <v>0</v>
      </c>
      <c r="L76" s="61">
        <f>VLOOKUP(B75,$AD$10:$AL$22,4,FALSE)</f>
        <v>0</v>
      </c>
      <c r="M76" s="62">
        <f>H75</f>
        <v>0</v>
      </c>
      <c r="N76" s="63">
        <f t="shared" si="47"/>
        <v>0</v>
      </c>
      <c r="O76" s="64" t="str">
        <f t="shared" si="37"/>
        <v xml:space="preserve"> </v>
      </c>
      <c r="P76" s="65" t="str">
        <f t="shared" si="38"/>
        <v xml:space="preserve"> </v>
      </c>
      <c r="Q76" s="65" t="str">
        <f t="shared" si="39"/>
        <v xml:space="preserve"> </v>
      </c>
      <c r="R76" s="65" t="str">
        <f t="shared" si="40"/>
        <v xml:space="preserve"> </v>
      </c>
      <c r="S76" s="65" t="str">
        <f t="shared" si="41"/>
        <v xml:space="preserve"> </v>
      </c>
      <c r="T76" s="66" t="str">
        <f t="shared" si="191"/>
        <v xml:space="preserve"> </v>
      </c>
      <c r="U76" s="128" t="s">
        <v>22</v>
      </c>
      <c r="V76" s="129">
        <f t="shared" ref="V76" si="212">IF(OR(G75=0,G79=0),G77/7,G77/5)</f>
        <v>0</v>
      </c>
      <c r="W76" s="130">
        <f t="shared" ref="W76" si="213">IF(V76&gt;=(D75-0.05)+0.1,45,60)</f>
        <v>60</v>
      </c>
      <c r="X76" s="129">
        <f t="shared" ref="X76" si="214">IF(W76=45,G77+(0.82*(D75-0.05))+G76+G78,G77+(1.14*(D75-0.05))+G76+G78)</f>
        <v>-5.6999999999999995E-2</v>
      </c>
      <c r="Y76" s="129">
        <f>IF(G75&lt;=0,D75-0.2,IF(E75=1,IF(G70&lt;=0,G72+G71+D70-0.2,G72+G71+G70/4),IF(E75=2,IF(#REF!&lt;=0,G72+G71+G67+G66+#REF!-0.2,G72+G71+G67+G66+#REF!/4),IF(G77&gt;=G75,G77/4,G75/4))))</f>
        <v>-0.2</v>
      </c>
      <c r="Z76" s="129">
        <f t="shared" ref="Z76" si="215">IF(G79&lt;=0,D75-0.2,IF(E79=1,IF(G84&lt;=0,G82+G83+D80-0.2,G82+G83+G87/4),IF(E79=2,IF(G89&lt;=0,G82+G83+G87+G88+D80-0.2,G82+G83+G87+G88+G89/4),IF(G77&gt;=G82,G77/4,G82/4))))</f>
        <v>-0.2</v>
      </c>
      <c r="AA76" s="129"/>
      <c r="AB76" s="129">
        <f t="shared" ref="AB76" si="216">CEILING(X76+Y76+Z76,0.05)</f>
        <v>-0.45</v>
      </c>
      <c r="AC76" s="1"/>
      <c r="AD76" s="1"/>
      <c r="AE76" s="1"/>
      <c r="AF76" s="1"/>
      <c r="AG76" s="1"/>
      <c r="AH76" s="1"/>
      <c r="AI76" s="1"/>
      <c r="AJ76" s="1"/>
      <c r="AK76" s="1"/>
      <c r="AL76" s="1"/>
    </row>
    <row r="77" spans="1:38" ht="19.5" hidden="1" x14ac:dyDescent="0.25">
      <c r="A77" s="106"/>
      <c r="B77" s="168"/>
      <c r="C77" s="165"/>
      <c r="D77" s="165"/>
      <c r="E77" s="67"/>
      <c r="F77" s="68"/>
      <c r="G77" s="69">
        <f>IF(G74=0,F77,G74)</f>
        <v>0</v>
      </c>
      <c r="H77" s="162"/>
      <c r="I77" s="159"/>
      <c r="J77" s="70" t="s">
        <v>23</v>
      </c>
      <c r="K77" s="61">
        <f>VLOOKUP(B75,$AD$10:$AL$22,3,FALSE)</f>
        <v>0</v>
      </c>
      <c r="L77" s="61">
        <f>VLOOKUP(B75,$AD$10:$AL$22,2,FALSE)</f>
        <v>0</v>
      </c>
      <c r="M77" s="62">
        <f>H75</f>
        <v>0</v>
      </c>
      <c r="N77" s="63">
        <f t="shared" si="53"/>
        <v>-0.05</v>
      </c>
      <c r="O77" s="64" t="str">
        <f t="shared" si="37"/>
        <v xml:space="preserve"> </v>
      </c>
      <c r="P77" s="65" t="str">
        <f t="shared" si="38"/>
        <v xml:space="preserve"> </v>
      </c>
      <c r="Q77" s="65" t="str">
        <f t="shared" si="39"/>
        <v xml:space="preserve"> </v>
      </c>
      <c r="R77" s="65" t="str">
        <f t="shared" si="40"/>
        <v xml:space="preserve"> </v>
      </c>
      <c r="S77" s="65" t="str">
        <f t="shared" si="41"/>
        <v xml:space="preserve"> </v>
      </c>
      <c r="T77" s="66" t="str">
        <f t="shared" si="191"/>
        <v xml:space="preserve"> </v>
      </c>
      <c r="U77" s="139" t="s">
        <v>23</v>
      </c>
      <c r="V77" s="140"/>
      <c r="W77" s="140"/>
      <c r="X77" s="140">
        <f t="shared" ref="X77" si="217">G77</f>
        <v>0</v>
      </c>
      <c r="Y77" s="140">
        <f t="shared" ref="Y77" si="218">IF(G76&lt;=40*K77/1000,G76,40*K77/1000)</f>
        <v>0</v>
      </c>
      <c r="Z77" s="140">
        <f t="shared" ref="Z77" si="219">IF(G78&lt;=40*K77/1000,G78,40*K77/1000)</f>
        <v>0</v>
      </c>
      <c r="AA77" s="140"/>
      <c r="AB77" s="140">
        <f t="shared" ref="AB77" si="220">IF(AND(G75&lt;=0,G79&lt;=0),IF(AND(G76&lt;=0,G78&lt;=0),0,CEILING(X77+Y77+Z77,0.05))-0.05,IF(AND(G76&lt;=0,G78&lt;=0),0,CEILING(X77+Y77+Z77,0.05)))</f>
        <v>-0.05</v>
      </c>
      <c r="AC77" s="1"/>
      <c r="AD77" s="1"/>
      <c r="AE77" s="1"/>
      <c r="AF77" s="1"/>
      <c r="AG77" s="1"/>
      <c r="AH77" s="1"/>
      <c r="AI77" s="1"/>
      <c r="AJ77" s="1"/>
      <c r="AK77" s="1"/>
      <c r="AL77" s="1"/>
    </row>
    <row r="78" spans="1:38" ht="18.75" hidden="1" x14ac:dyDescent="0.25">
      <c r="A78" s="106"/>
      <c r="B78" s="168"/>
      <c r="C78" s="165"/>
      <c r="D78" s="165"/>
      <c r="E78" s="67"/>
      <c r="F78" s="56"/>
      <c r="G78" s="57">
        <f>F78</f>
        <v>0</v>
      </c>
      <c r="H78" s="162"/>
      <c r="I78" s="159"/>
      <c r="J78" s="71" t="s">
        <v>24</v>
      </c>
      <c r="K78" s="61">
        <f>IF(D75&gt;0.7,10,0)</f>
        <v>0</v>
      </c>
      <c r="L78" s="61">
        <f>IF(D75&gt;0.7,IF(AND(D75&gt;0.7,D75&lt;0.8),2,IF(AND(D75&gt;=0.8,D75&lt;1),4,IF(AND(D75&gt;=1,D75&lt;1.3),6,IF(AND(D75&gt;=1.3,D75&lt;1.6),8,"deep beam")))),0)</f>
        <v>0</v>
      </c>
      <c r="M78" s="62">
        <f>H75</f>
        <v>0</v>
      </c>
      <c r="N78" s="63">
        <f t="shared" si="58"/>
        <v>0</v>
      </c>
      <c r="O78" s="64" t="str">
        <f t="shared" si="37"/>
        <v xml:space="preserve"> </v>
      </c>
      <c r="P78" s="65" t="str">
        <f t="shared" si="38"/>
        <v xml:space="preserve"> </v>
      </c>
      <c r="Q78" s="65" t="str">
        <f t="shared" si="39"/>
        <v xml:space="preserve"> </v>
      </c>
      <c r="R78" s="65" t="str">
        <f t="shared" si="40"/>
        <v xml:space="preserve"> </v>
      </c>
      <c r="S78" s="65" t="str">
        <f t="shared" si="41"/>
        <v xml:space="preserve"> </v>
      </c>
      <c r="T78" s="66" t="str">
        <f t="shared" si="191"/>
        <v xml:space="preserve"> </v>
      </c>
      <c r="U78" s="146" t="s">
        <v>24</v>
      </c>
      <c r="V78" s="65"/>
      <c r="W78" s="65"/>
      <c r="X78" s="65"/>
      <c r="Y78" s="65"/>
      <c r="Z78" s="65"/>
      <c r="AA78" s="65"/>
      <c r="AB78" s="65"/>
      <c r="AC78" s="1"/>
      <c r="AD78" s="1"/>
      <c r="AE78" s="1"/>
      <c r="AF78" s="1"/>
      <c r="AG78" s="1"/>
      <c r="AH78" s="1"/>
      <c r="AI78" s="1"/>
      <c r="AJ78" s="1"/>
      <c r="AK78" s="1"/>
      <c r="AL78" s="1"/>
    </row>
    <row r="79" spans="1:38" ht="18.75" hidden="1" x14ac:dyDescent="0.25">
      <c r="A79" s="171"/>
      <c r="B79" s="169"/>
      <c r="C79" s="166"/>
      <c r="D79" s="166"/>
      <c r="E79" s="75"/>
      <c r="F79" s="76"/>
      <c r="G79" s="77">
        <f>F79</f>
        <v>0</v>
      </c>
      <c r="H79" s="163"/>
      <c r="I79" s="160"/>
      <c r="J79" s="80" t="s">
        <v>25</v>
      </c>
      <c r="K79" s="81">
        <f>VLOOKUP(B75,$AD$10:$AL$22,9,FALSE)</f>
        <v>0</v>
      </c>
      <c r="L79" s="81">
        <f>CEILING(VLOOKUP(B75,$AD$10:$AL$22,8,FALSE)*G77,1)</f>
        <v>0</v>
      </c>
      <c r="M79" s="82">
        <f>H75</f>
        <v>0</v>
      </c>
      <c r="N79" s="83">
        <f t="shared" si="59"/>
        <v>0</v>
      </c>
      <c r="O79" s="84" t="str">
        <f t="shared" si="37"/>
        <v xml:space="preserve"> </v>
      </c>
      <c r="P79" s="85" t="str">
        <f t="shared" si="38"/>
        <v xml:space="preserve"> </v>
      </c>
      <c r="Q79" s="85" t="str">
        <f t="shared" si="39"/>
        <v xml:space="preserve"> </v>
      </c>
      <c r="R79" s="85" t="str">
        <f t="shared" si="40"/>
        <v xml:space="preserve"> </v>
      </c>
      <c r="S79" s="85" t="str">
        <f t="shared" si="41"/>
        <v xml:space="preserve"> </v>
      </c>
      <c r="T79" s="86" t="str">
        <f t="shared" si="191"/>
        <v xml:space="preserve"> </v>
      </c>
      <c r="U79" s="80" t="s">
        <v>25</v>
      </c>
      <c r="V79" s="153"/>
      <c r="W79" s="153"/>
      <c r="X79" s="153"/>
      <c r="Y79" s="153"/>
      <c r="Z79" s="153"/>
      <c r="AA79" s="153"/>
      <c r="AB79" s="153"/>
      <c r="AC79" s="1"/>
      <c r="AD79" s="1"/>
      <c r="AE79" s="1"/>
      <c r="AF79" s="1"/>
      <c r="AG79" s="1"/>
      <c r="AH79" s="1"/>
      <c r="AI79" s="1"/>
      <c r="AJ79" s="1"/>
      <c r="AK79" s="1"/>
      <c r="AL79" s="1"/>
    </row>
    <row r="80" spans="1:38" ht="18.75" hidden="1" x14ac:dyDescent="0.25">
      <c r="A80" s="170">
        <v>16</v>
      </c>
      <c r="B80" s="167" t="s">
        <v>21</v>
      </c>
      <c r="C80" s="164"/>
      <c r="D80" s="164"/>
      <c r="E80" s="40"/>
      <c r="F80" s="41"/>
      <c r="G80" s="42">
        <f>IF(G79=0,F80,G77)</f>
        <v>0</v>
      </c>
      <c r="H80" s="161"/>
      <c r="I80" s="158"/>
      <c r="J80" s="45" t="s">
        <v>20</v>
      </c>
      <c r="K80" s="46">
        <f>VLOOKUP(B80,$AD$10:$AL$22,7,FALSE)</f>
        <v>0</v>
      </c>
      <c r="L80" s="46">
        <f>VLOOKUP(B80,$AD$10:$AL$22,6,FALSE)</f>
        <v>0</v>
      </c>
      <c r="M80" s="47">
        <f>H80</f>
        <v>0</v>
      </c>
      <c r="N80" s="48">
        <f t="shared" ref="N80" si="221">IF(AND(G80=0,G84=0,K81&gt;0),IF(IF(OR(E79=1,E79=2,E74=2,E85=1,E85=2,E90=2),0,CEILING(AB80,0.05))&gt;=IF(AA80&gt;0,0,AB82),IF(AA80&gt;0,0,AB82),IF(OR(E79=1,E79=2,E74=2,E85=1,E85=2,E90=2),0,CEILING(AB80,0.05))),IF(OR(E79=1,E79=2,E74=2,E85=1,E85=2,E90=2),0,CEILING(AB80,0.05)))</f>
        <v>-0.05</v>
      </c>
      <c r="O80" s="49" t="str">
        <f t="shared" si="37"/>
        <v xml:space="preserve"> </v>
      </c>
      <c r="P80" s="50" t="str">
        <f t="shared" si="38"/>
        <v xml:space="preserve"> </v>
      </c>
      <c r="Q80" s="50" t="str">
        <f t="shared" si="39"/>
        <v xml:space="preserve"> </v>
      </c>
      <c r="R80" s="50" t="str">
        <f t="shared" si="40"/>
        <v xml:space="preserve"> </v>
      </c>
      <c r="S80" s="50" t="str">
        <f t="shared" si="41"/>
        <v xml:space="preserve"> </v>
      </c>
      <c r="T80" s="51" t="str">
        <f t="shared" si="191"/>
        <v xml:space="preserve"> </v>
      </c>
      <c r="U80" s="125" t="s">
        <v>20</v>
      </c>
      <c r="V80" s="126"/>
      <c r="W80" s="126"/>
      <c r="X80" s="126">
        <f t="shared" ref="X80" si="222">G82</f>
        <v>0</v>
      </c>
      <c r="Y80" s="126">
        <f t="shared" ref="Y80" si="223">IF(OR(E79=1,E79=2),0,IF(K81&lt;=0,Y81+G81,IF(G80&lt;=0,IF(G81&gt;=0.2,0.2,G81),IF(G82&gt;=G77,-(G82/4)+(40*K80/1000),-(G77/4)+(40*K80/1000)))))</f>
        <v>-0.2</v>
      </c>
      <c r="Z80" s="126">
        <f t="shared" ref="Z80" si="224">IF(OR(E85=1,E85=2),0,IF(K81&lt;=0,Z81+G83,IF(G84&lt;=0,IF(G83&gt;=0.2,0.2,G83),IF(G82&gt;=G87,-(G82/4)+(40*K80/1000),-(G87/4)+(40*K80/1000)))))</f>
        <v>-0.2</v>
      </c>
      <c r="AA80" s="126">
        <f t="shared" ref="AA80" si="225">IF(AND(G80=0,G81=0),3.5*G82+(2*G83)+(D80-0.05),IF(AND(G84=0,G83=0),(3.5*G82)+(2*G81)+(D80-0.05),0))</f>
        <v>-0.05</v>
      </c>
      <c r="AB80" s="126">
        <f t="shared" ref="AB80" si="226">IF(OR(G81&lt;=0,G83&lt;=0),AA80,X80+Y80+Z80)</f>
        <v>-0.05</v>
      </c>
      <c r="AC80" s="1"/>
      <c r="AD80" s="1"/>
      <c r="AE80" s="1"/>
      <c r="AF80" s="1"/>
      <c r="AG80" s="1"/>
      <c r="AH80" s="1"/>
      <c r="AI80" s="1"/>
      <c r="AJ80" s="1"/>
      <c r="AK80" s="1"/>
      <c r="AL80" s="1"/>
    </row>
    <row r="81" spans="1:38" ht="18.75" hidden="1" x14ac:dyDescent="0.25">
      <c r="A81" s="106"/>
      <c r="B81" s="168"/>
      <c r="C81" s="165"/>
      <c r="D81" s="165"/>
      <c r="E81" s="55"/>
      <c r="F81" s="56"/>
      <c r="G81" s="57">
        <f>IF(G79=0,F81,G78)</f>
        <v>0</v>
      </c>
      <c r="H81" s="162"/>
      <c r="I81" s="159"/>
      <c r="J81" s="60" t="s">
        <v>22</v>
      </c>
      <c r="K81" s="61">
        <f>VLOOKUP(B80,$AD$10:$AL$22,5,FALSE)</f>
        <v>0</v>
      </c>
      <c r="L81" s="61">
        <f>VLOOKUP(B80,$AD$10:$AL$22,4,FALSE)</f>
        <v>0</v>
      </c>
      <c r="M81" s="62">
        <f>H80</f>
        <v>0</v>
      </c>
      <c r="N81" s="63">
        <f t="shared" si="47"/>
        <v>0</v>
      </c>
      <c r="O81" s="64" t="str">
        <f t="shared" si="37"/>
        <v xml:space="preserve"> </v>
      </c>
      <c r="P81" s="65" t="str">
        <f t="shared" si="38"/>
        <v xml:space="preserve"> </v>
      </c>
      <c r="Q81" s="65" t="str">
        <f t="shared" si="39"/>
        <v xml:space="preserve"> </v>
      </c>
      <c r="R81" s="65" t="str">
        <f t="shared" si="40"/>
        <v xml:space="preserve"> </v>
      </c>
      <c r="S81" s="65" t="str">
        <f t="shared" si="41"/>
        <v xml:space="preserve"> </v>
      </c>
      <c r="T81" s="66" t="str">
        <f t="shared" si="191"/>
        <v xml:space="preserve"> </v>
      </c>
      <c r="U81" s="128" t="s">
        <v>22</v>
      </c>
      <c r="V81" s="129">
        <f t="shared" ref="V81" si="227">IF(OR(G80=0,G84=0),G82/7,G82/5)</f>
        <v>0</v>
      </c>
      <c r="W81" s="130">
        <f t="shared" ref="W81" si="228">IF(V81&gt;=(D80-0.05)+0.1,45,60)</f>
        <v>60</v>
      </c>
      <c r="X81" s="129">
        <f t="shared" ref="X81" si="229">IF(W81=45,G82+(0.82*(D80-0.05))+G81+G83,G82+(1.14*(D80-0.05))+G81+G83)</f>
        <v>-5.6999999999999995E-2</v>
      </c>
      <c r="Y81" s="129">
        <f>IF(G80&lt;=0,D80-0.2,IF(E80=1,IF(G75&lt;=0,G77+G76+D75-0.2,G77+G76+G75/4),IF(E80=2,IF(#REF!&lt;=0,G77+G76+G72+G71+#REF!-0.2,G77+G76+G72+G71+#REF!/4),IF(G82&gt;=G80,G82/4,G80/4))))</f>
        <v>-0.2</v>
      </c>
      <c r="Z81" s="129">
        <f t="shared" ref="Z81" si="230">IF(G84&lt;=0,D80-0.2,IF(E84=1,IF(G89&lt;=0,G87+G88+D85-0.2,G87+G88+G92/4),IF(E84=2,IF(G94&lt;=0,G87+G88+G92+G93+D85-0.2,G87+G88+G92+G93+G94/4),IF(G82&gt;=G87,G82/4,G87/4))))</f>
        <v>-0.2</v>
      </c>
      <c r="AA81" s="129"/>
      <c r="AB81" s="129">
        <f t="shared" ref="AB81" si="231">CEILING(X81+Y81+Z81,0.05)</f>
        <v>-0.45</v>
      </c>
      <c r="AC81" s="1"/>
      <c r="AD81" s="1"/>
      <c r="AE81" s="1"/>
      <c r="AF81" s="1"/>
      <c r="AG81" s="1"/>
      <c r="AH81" s="1"/>
      <c r="AI81" s="1"/>
      <c r="AJ81" s="1"/>
      <c r="AK81" s="1"/>
      <c r="AL81" s="1"/>
    </row>
    <row r="82" spans="1:38" ht="19.5" hidden="1" x14ac:dyDescent="0.25">
      <c r="A82" s="106"/>
      <c r="B82" s="168"/>
      <c r="C82" s="165"/>
      <c r="D82" s="165"/>
      <c r="E82" s="67"/>
      <c r="F82" s="68"/>
      <c r="G82" s="69">
        <f>IF(G79=0,F82,G79)</f>
        <v>0</v>
      </c>
      <c r="H82" s="162"/>
      <c r="I82" s="159"/>
      <c r="J82" s="70" t="s">
        <v>23</v>
      </c>
      <c r="K82" s="61">
        <f>VLOOKUP(B80,$AD$10:$AL$22,3,FALSE)</f>
        <v>0</v>
      </c>
      <c r="L82" s="61">
        <f>VLOOKUP(B80,$AD$10:$AL$22,2,FALSE)</f>
        <v>0</v>
      </c>
      <c r="M82" s="62">
        <f>H80</f>
        <v>0</v>
      </c>
      <c r="N82" s="63">
        <f t="shared" si="53"/>
        <v>-0.05</v>
      </c>
      <c r="O82" s="64" t="str">
        <f t="shared" si="37"/>
        <v xml:space="preserve"> </v>
      </c>
      <c r="P82" s="65" t="str">
        <f t="shared" si="38"/>
        <v xml:space="preserve"> </v>
      </c>
      <c r="Q82" s="65" t="str">
        <f t="shared" si="39"/>
        <v xml:space="preserve"> </v>
      </c>
      <c r="R82" s="65" t="str">
        <f t="shared" si="40"/>
        <v xml:space="preserve"> </v>
      </c>
      <c r="S82" s="65" t="str">
        <f t="shared" si="41"/>
        <v xml:space="preserve"> </v>
      </c>
      <c r="T82" s="66" t="str">
        <f t="shared" si="191"/>
        <v xml:space="preserve"> </v>
      </c>
      <c r="U82" s="139" t="s">
        <v>23</v>
      </c>
      <c r="V82" s="140"/>
      <c r="W82" s="140"/>
      <c r="X82" s="140">
        <f t="shared" ref="X82" si="232">G82</f>
        <v>0</v>
      </c>
      <c r="Y82" s="140">
        <f t="shared" ref="Y82" si="233">IF(G81&lt;=40*K82/1000,G81,40*K82/1000)</f>
        <v>0</v>
      </c>
      <c r="Z82" s="140">
        <f t="shared" ref="Z82" si="234">IF(G83&lt;=40*K82/1000,G83,40*K82/1000)</f>
        <v>0</v>
      </c>
      <c r="AA82" s="140"/>
      <c r="AB82" s="140">
        <f t="shared" ref="AB82" si="235">IF(AND(G80&lt;=0,G84&lt;=0),IF(AND(G81&lt;=0,G83&lt;=0),0,CEILING(X82+Y82+Z82,0.05))-0.05,IF(AND(G81&lt;=0,G83&lt;=0),0,CEILING(X82+Y82+Z82,0.05)))</f>
        <v>-0.05</v>
      </c>
      <c r="AC82" s="1"/>
      <c r="AD82" s="1"/>
      <c r="AE82" s="1"/>
      <c r="AF82" s="1"/>
      <c r="AG82" s="1"/>
      <c r="AH82" s="1"/>
      <c r="AI82" s="1"/>
      <c r="AJ82" s="1"/>
      <c r="AK82" s="1"/>
      <c r="AL82" s="1"/>
    </row>
    <row r="83" spans="1:38" ht="18.75" hidden="1" x14ac:dyDescent="0.25">
      <c r="A83" s="106"/>
      <c r="B83" s="168"/>
      <c r="C83" s="165"/>
      <c r="D83" s="165"/>
      <c r="E83" s="67"/>
      <c r="F83" s="56"/>
      <c r="G83" s="57">
        <f>F83</f>
        <v>0</v>
      </c>
      <c r="H83" s="162"/>
      <c r="I83" s="159"/>
      <c r="J83" s="71" t="s">
        <v>24</v>
      </c>
      <c r="K83" s="61">
        <f>IF(D80&gt;0.7,10,0)</f>
        <v>0</v>
      </c>
      <c r="L83" s="61">
        <f>IF(D80&gt;0.7,IF(AND(D80&gt;0.7,D80&lt;0.8),2,IF(AND(D80&gt;=0.8,D80&lt;1),4,IF(AND(D80&gt;=1,D80&lt;1.3),6,IF(AND(D80&gt;=1.3,D80&lt;1.6),8,"deep beam")))),0)</f>
        <v>0</v>
      </c>
      <c r="M83" s="62">
        <f>H80</f>
        <v>0</v>
      </c>
      <c r="N83" s="63">
        <f t="shared" si="58"/>
        <v>0</v>
      </c>
      <c r="O83" s="64" t="str">
        <f t="shared" si="37"/>
        <v xml:space="preserve"> </v>
      </c>
      <c r="P83" s="65" t="str">
        <f t="shared" si="38"/>
        <v xml:space="preserve"> </v>
      </c>
      <c r="Q83" s="65" t="str">
        <f t="shared" si="39"/>
        <v xml:space="preserve"> </v>
      </c>
      <c r="R83" s="65" t="str">
        <f t="shared" si="40"/>
        <v xml:space="preserve"> </v>
      </c>
      <c r="S83" s="65" t="str">
        <f t="shared" si="41"/>
        <v xml:space="preserve"> </v>
      </c>
      <c r="T83" s="66" t="str">
        <f t="shared" si="191"/>
        <v xml:space="preserve"> </v>
      </c>
      <c r="U83" s="146" t="s">
        <v>24</v>
      </c>
      <c r="V83" s="65"/>
      <c r="W83" s="65"/>
      <c r="X83" s="65"/>
      <c r="Y83" s="65"/>
      <c r="Z83" s="65"/>
      <c r="AA83" s="65"/>
      <c r="AB83" s="65"/>
      <c r="AC83" s="1"/>
      <c r="AD83" s="1"/>
      <c r="AE83" s="1"/>
      <c r="AF83" s="1"/>
      <c r="AG83" s="1"/>
      <c r="AH83" s="1"/>
      <c r="AI83" s="1"/>
      <c r="AJ83" s="1"/>
      <c r="AK83" s="1"/>
      <c r="AL83" s="1"/>
    </row>
    <row r="84" spans="1:38" ht="18.75" hidden="1" x14ac:dyDescent="0.25">
      <c r="A84" s="171"/>
      <c r="B84" s="169"/>
      <c r="C84" s="166"/>
      <c r="D84" s="166"/>
      <c r="E84" s="75"/>
      <c r="F84" s="76"/>
      <c r="G84" s="77">
        <f>F84</f>
        <v>0</v>
      </c>
      <c r="H84" s="163"/>
      <c r="I84" s="160"/>
      <c r="J84" s="80" t="s">
        <v>25</v>
      </c>
      <c r="K84" s="81">
        <f>VLOOKUP(B80,$AD$10:$AL$22,9,FALSE)</f>
        <v>0</v>
      </c>
      <c r="L84" s="81">
        <f>CEILING(VLOOKUP(B80,$AD$10:$AL$22,8,FALSE)*G82,1)</f>
        <v>0</v>
      </c>
      <c r="M84" s="82">
        <f>H80</f>
        <v>0</v>
      </c>
      <c r="N84" s="83">
        <f t="shared" si="59"/>
        <v>0</v>
      </c>
      <c r="O84" s="84" t="str">
        <f t="shared" ref="O84:O147" si="236">IF(K84=8,L84*M84*N84*0.395," ")</f>
        <v xml:space="preserve"> </v>
      </c>
      <c r="P84" s="85" t="str">
        <f t="shared" ref="P84:P147" si="237">IF(K84=10,L84*M84*N84*0.617," ")</f>
        <v xml:space="preserve"> </v>
      </c>
      <c r="Q84" s="85" t="str">
        <f t="shared" ref="Q84:Q147" si="238">IF(K84=12,L84*M84*N84*0.888," ")</f>
        <v xml:space="preserve"> </v>
      </c>
      <c r="R84" s="85" t="str">
        <f t="shared" ref="R84:R147" si="239">IF(K84=16,L84*M84*N84*1.58," ")</f>
        <v xml:space="preserve"> </v>
      </c>
      <c r="S84" s="85" t="str">
        <f t="shared" ref="S84:S147" si="240">IF(K84=18,L84*M84*N84*2," ")</f>
        <v xml:space="preserve"> </v>
      </c>
      <c r="T84" s="86" t="str">
        <f t="shared" si="191"/>
        <v xml:space="preserve"> </v>
      </c>
      <c r="U84" s="80" t="s">
        <v>25</v>
      </c>
      <c r="V84" s="153"/>
      <c r="W84" s="153"/>
      <c r="X84" s="153"/>
      <c r="Y84" s="153"/>
      <c r="Z84" s="153"/>
      <c r="AA84" s="153"/>
      <c r="AB84" s="153"/>
      <c r="AC84" s="1"/>
      <c r="AD84" s="1"/>
      <c r="AE84" s="1"/>
      <c r="AF84" s="1"/>
      <c r="AG84" s="1"/>
      <c r="AH84" s="1"/>
      <c r="AI84" s="1"/>
      <c r="AJ84" s="1"/>
      <c r="AK84" s="1"/>
      <c r="AL84" s="1"/>
    </row>
    <row r="85" spans="1:38" ht="18.75" hidden="1" x14ac:dyDescent="0.25">
      <c r="A85" s="170">
        <v>17</v>
      </c>
      <c r="B85" s="167" t="s">
        <v>21</v>
      </c>
      <c r="C85" s="164"/>
      <c r="D85" s="164"/>
      <c r="E85" s="40"/>
      <c r="F85" s="41"/>
      <c r="G85" s="42">
        <f>IF(G84=0,F85,G82)</f>
        <v>0</v>
      </c>
      <c r="H85" s="161"/>
      <c r="I85" s="158"/>
      <c r="J85" s="45" t="s">
        <v>20</v>
      </c>
      <c r="K85" s="46">
        <f>VLOOKUP(B85,$AD$10:$AL$22,7,FALSE)</f>
        <v>0</v>
      </c>
      <c r="L85" s="46">
        <f>VLOOKUP(B85,$AD$10:$AL$22,6,FALSE)</f>
        <v>0</v>
      </c>
      <c r="M85" s="47">
        <f>H85</f>
        <v>0</v>
      </c>
      <c r="N85" s="48">
        <f t="shared" ref="N85" si="241">IF(AND(G85=0,G89=0,K86&gt;0),IF(IF(OR(E84=1,E84=2,E79=2,E90=1,E90=2,E95=2),0,CEILING(AB85,0.05))&gt;=IF(AA85&gt;0,0,AB87),IF(AA85&gt;0,0,AB87),IF(OR(E84=1,E84=2,E79=2,E90=1,E90=2,E95=2),0,CEILING(AB85,0.05))),IF(OR(E84=1,E84=2,E79=2,E90=1,E90=2,E95=2),0,CEILING(AB85,0.05)))</f>
        <v>-0.05</v>
      </c>
      <c r="O85" s="49" t="str">
        <f t="shared" si="236"/>
        <v xml:space="preserve"> </v>
      </c>
      <c r="P85" s="50" t="str">
        <f t="shared" si="237"/>
        <v xml:space="preserve"> </v>
      </c>
      <c r="Q85" s="50" t="str">
        <f t="shared" si="238"/>
        <v xml:space="preserve"> </v>
      </c>
      <c r="R85" s="50" t="str">
        <f t="shared" si="239"/>
        <v xml:space="preserve"> </v>
      </c>
      <c r="S85" s="50" t="str">
        <f t="shared" si="240"/>
        <v xml:space="preserve"> </v>
      </c>
      <c r="T85" s="51" t="str">
        <f t="shared" si="191"/>
        <v xml:space="preserve"> </v>
      </c>
      <c r="U85" s="125" t="s">
        <v>20</v>
      </c>
      <c r="V85" s="126"/>
      <c r="W85" s="126"/>
      <c r="X85" s="126">
        <f t="shared" ref="X85" si="242">G87</f>
        <v>0</v>
      </c>
      <c r="Y85" s="126">
        <f t="shared" ref="Y85" si="243">IF(OR(E84=1,E84=2),0,IF(K86&lt;=0,Y86+G86,IF(G85&lt;=0,IF(G86&gt;=0.2,0.2,G86),IF(G87&gt;=G82,-(G87/4)+(40*K85/1000),-(G82/4)+(40*K85/1000)))))</f>
        <v>-0.2</v>
      </c>
      <c r="Z85" s="126">
        <f t="shared" ref="Z85" si="244">IF(OR(E90=1,E90=2),0,IF(K86&lt;=0,Z86+G88,IF(G89&lt;=0,IF(G88&gt;=0.2,0.2,G88),IF(G87&gt;=G92,-(G87/4)+(40*K85/1000),-(G92/4)+(40*K85/1000)))))</f>
        <v>-0.2</v>
      </c>
      <c r="AA85" s="126">
        <f t="shared" ref="AA85" si="245">IF(AND(G85=0,G86=0),3.5*G87+(2*G88)+(D85-0.05),IF(AND(G89=0,G88=0),(3.5*G87)+(2*G86)+(D85-0.05),0))</f>
        <v>-0.05</v>
      </c>
      <c r="AB85" s="126">
        <f t="shared" ref="AB85" si="246">IF(OR(G86&lt;=0,G88&lt;=0),AA85,X85+Y85+Z85)</f>
        <v>-0.05</v>
      </c>
      <c r="AC85" s="1"/>
      <c r="AD85" s="1"/>
      <c r="AE85" s="1"/>
      <c r="AF85" s="1"/>
      <c r="AG85" s="1"/>
      <c r="AH85" s="1"/>
      <c r="AI85" s="1"/>
      <c r="AJ85" s="1"/>
      <c r="AK85" s="1"/>
      <c r="AL85" s="1"/>
    </row>
    <row r="86" spans="1:38" ht="18.75" hidden="1" x14ac:dyDescent="0.25">
      <c r="A86" s="106"/>
      <c r="B86" s="168"/>
      <c r="C86" s="165"/>
      <c r="D86" s="165"/>
      <c r="E86" s="55"/>
      <c r="F86" s="56"/>
      <c r="G86" s="57">
        <f>IF(G84=0,F86,G83)</f>
        <v>0</v>
      </c>
      <c r="H86" s="162"/>
      <c r="I86" s="159"/>
      <c r="J86" s="60" t="s">
        <v>22</v>
      </c>
      <c r="K86" s="61">
        <f>VLOOKUP(B85,$AD$10:$AL$22,5,FALSE)</f>
        <v>0</v>
      </c>
      <c r="L86" s="61">
        <f>VLOOKUP(B85,$AD$10:$AL$22,4,FALSE)</f>
        <v>0</v>
      </c>
      <c r="M86" s="62">
        <f>H85</f>
        <v>0</v>
      </c>
      <c r="N86" s="63">
        <f t="shared" ref="N86:N146" si="247">IF(K86&gt;0,AB86,0)</f>
        <v>0</v>
      </c>
      <c r="O86" s="64" t="str">
        <f t="shared" si="236"/>
        <v xml:space="preserve"> </v>
      </c>
      <c r="P86" s="65" t="str">
        <f t="shared" si="237"/>
        <v xml:space="preserve"> </v>
      </c>
      <c r="Q86" s="65" t="str">
        <f t="shared" si="238"/>
        <v xml:space="preserve"> </v>
      </c>
      <c r="R86" s="65" t="str">
        <f t="shared" si="239"/>
        <v xml:space="preserve"> </v>
      </c>
      <c r="S86" s="65" t="str">
        <f t="shared" si="240"/>
        <v xml:space="preserve"> </v>
      </c>
      <c r="T86" s="66" t="str">
        <f t="shared" si="191"/>
        <v xml:space="preserve"> </v>
      </c>
      <c r="U86" s="128" t="s">
        <v>22</v>
      </c>
      <c r="V86" s="129">
        <f t="shared" ref="V86" si="248">IF(OR(G85=0,G89=0),G87/7,G87/5)</f>
        <v>0</v>
      </c>
      <c r="W86" s="130">
        <f t="shared" ref="W86" si="249">IF(V86&gt;=(D85-0.05)+0.1,45,60)</f>
        <v>60</v>
      </c>
      <c r="X86" s="129">
        <f t="shared" ref="X86" si="250">IF(W86=45,G87+(0.82*(D85-0.05))+G86+G88,G87+(1.14*(D85-0.05))+G86+G88)</f>
        <v>-5.6999999999999995E-2</v>
      </c>
      <c r="Y86" s="129">
        <f>IF(G85&lt;=0,D85-0.2,IF(E85=1,IF(G80&lt;=0,G82+G81+D80-0.2,G82+G81+G80/4),IF(E85=2,IF(#REF!&lt;=0,G82+G81+G77+G76+#REF!-0.2,G82+G81+G77+G76+#REF!/4),IF(G87&gt;=G85,G87/4,G85/4))))</f>
        <v>-0.2</v>
      </c>
      <c r="Z86" s="129">
        <f t="shared" ref="Z86" si="251">IF(G89&lt;=0,D85-0.2,IF(E89=1,IF(G94&lt;=0,G92+G93+D90-0.2,G92+G93+G97/4),IF(E89=2,IF(G99&lt;=0,G92+G93+G97+G98+D90-0.2,G92+G93+G97+G98+G99/4),IF(G87&gt;=G92,G87/4,G92/4))))</f>
        <v>-0.2</v>
      </c>
      <c r="AA86" s="129"/>
      <c r="AB86" s="129">
        <f t="shared" ref="AB86" si="252">CEILING(X86+Y86+Z86,0.05)</f>
        <v>-0.45</v>
      </c>
      <c r="AC86" s="1"/>
      <c r="AD86" s="1"/>
      <c r="AE86" s="1"/>
      <c r="AF86" s="1"/>
      <c r="AG86" s="1"/>
      <c r="AH86" s="1"/>
      <c r="AI86" s="1"/>
      <c r="AJ86" s="1"/>
      <c r="AK86" s="1"/>
      <c r="AL86" s="1"/>
    </row>
    <row r="87" spans="1:38" ht="19.5" hidden="1" x14ac:dyDescent="0.25">
      <c r="A87" s="106"/>
      <c r="B87" s="168"/>
      <c r="C87" s="165"/>
      <c r="D87" s="165"/>
      <c r="E87" s="67"/>
      <c r="F87" s="68"/>
      <c r="G87" s="69">
        <f>IF(G84=0,F87,G84)</f>
        <v>0</v>
      </c>
      <c r="H87" s="162"/>
      <c r="I87" s="159"/>
      <c r="J87" s="70" t="s">
        <v>23</v>
      </c>
      <c r="K87" s="61">
        <f>VLOOKUP(B85,$AD$10:$AL$22,3,FALSE)</f>
        <v>0</v>
      </c>
      <c r="L87" s="61">
        <f>VLOOKUP(B85,$AD$10:$AL$22,2,FALSE)</f>
        <v>0</v>
      </c>
      <c r="M87" s="62">
        <f>H85</f>
        <v>0</v>
      </c>
      <c r="N87" s="63">
        <f t="shared" ref="N87:N147" si="253">IF(AA85&gt;0,0,AB87)</f>
        <v>-0.05</v>
      </c>
      <c r="O87" s="64" t="str">
        <f t="shared" si="236"/>
        <v xml:space="preserve"> </v>
      </c>
      <c r="P87" s="65" t="str">
        <f t="shared" si="237"/>
        <v xml:space="preserve"> </v>
      </c>
      <c r="Q87" s="65" t="str">
        <f t="shared" si="238"/>
        <v xml:space="preserve"> </v>
      </c>
      <c r="R87" s="65" t="str">
        <f t="shared" si="239"/>
        <v xml:space="preserve"> </v>
      </c>
      <c r="S87" s="65" t="str">
        <f t="shared" si="240"/>
        <v xml:space="preserve"> </v>
      </c>
      <c r="T87" s="66" t="str">
        <f t="shared" si="191"/>
        <v xml:space="preserve"> </v>
      </c>
      <c r="U87" s="139" t="s">
        <v>23</v>
      </c>
      <c r="V87" s="140"/>
      <c r="W87" s="140"/>
      <c r="X87" s="140">
        <f t="shared" ref="X87" si="254">G87</f>
        <v>0</v>
      </c>
      <c r="Y87" s="140">
        <f t="shared" ref="Y87" si="255">IF(G86&lt;=40*K87/1000,G86,40*K87/1000)</f>
        <v>0</v>
      </c>
      <c r="Z87" s="140">
        <f t="shared" ref="Z87" si="256">IF(G88&lt;=40*K87/1000,G88,40*K87/1000)</f>
        <v>0</v>
      </c>
      <c r="AA87" s="140"/>
      <c r="AB87" s="140">
        <f t="shared" ref="AB87" si="257">IF(AND(G85&lt;=0,G89&lt;=0),IF(AND(G86&lt;=0,G88&lt;=0),0,CEILING(X87+Y87+Z87,0.05))-0.05,IF(AND(G86&lt;=0,G88&lt;=0),0,CEILING(X87+Y87+Z87,0.05)))</f>
        <v>-0.05</v>
      </c>
      <c r="AC87" s="1"/>
      <c r="AD87" s="1"/>
      <c r="AE87" s="1"/>
      <c r="AF87" s="1"/>
      <c r="AG87" s="1"/>
      <c r="AH87" s="1"/>
      <c r="AI87" s="1"/>
      <c r="AJ87" s="1"/>
      <c r="AK87" s="1"/>
      <c r="AL87" s="1"/>
    </row>
    <row r="88" spans="1:38" ht="18.75" hidden="1" x14ac:dyDescent="0.25">
      <c r="A88" s="106"/>
      <c r="B88" s="168"/>
      <c r="C88" s="165"/>
      <c r="D88" s="165"/>
      <c r="E88" s="67"/>
      <c r="F88" s="56"/>
      <c r="G88" s="57">
        <f>F88</f>
        <v>0</v>
      </c>
      <c r="H88" s="162"/>
      <c r="I88" s="159"/>
      <c r="J88" s="71" t="s">
        <v>24</v>
      </c>
      <c r="K88" s="61">
        <f>IF(D85&gt;0.7,10,0)</f>
        <v>0</v>
      </c>
      <c r="L88" s="61">
        <f>IF(D85&gt;0.7,IF(AND(D85&gt;0.7,D85&lt;0.8),2,IF(AND(D85&gt;=0.8,D85&lt;1),4,IF(AND(D85&gt;=1,D85&lt;1.3),6,IF(AND(D85&gt;=1.3,D85&lt;1.6),8,"deep beam")))),0)</f>
        <v>0</v>
      </c>
      <c r="M88" s="62">
        <f>H85</f>
        <v>0</v>
      </c>
      <c r="N88" s="63">
        <f t="shared" ref="N88:N148" si="258">IF(K88&gt;0,G87+0.3,0)</f>
        <v>0</v>
      </c>
      <c r="O88" s="64" t="str">
        <f t="shared" si="236"/>
        <v xml:space="preserve"> </v>
      </c>
      <c r="P88" s="65" t="str">
        <f t="shared" si="237"/>
        <v xml:space="preserve"> </v>
      </c>
      <c r="Q88" s="65" t="str">
        <f t="shared" si="238"/>
        <v xml:space="preserve"> </v>
      </c>
      <c r="R88" s="65" t="str">
        <f t="shared" si="239"/>
        <v xml:space="preserve"> </v>
      </c>
      <c r="S88" s="65" t="str">
        <f t="shared" si="240"/>
        <v xml:space="preserve"> </v>
      </c>
      <c r="T88" s="66" t="str">
        <f t="shared" si="191"/>
        <v xml:space="preserve"> </v>
      </c>
      <c r="U88" s="146" t="s">
        <v>24</v>
      </c>
      <c r="V88" s="65"/>
      <c r="W88" s="65"/>
      <c r="X88" s="65"/>
      <c r="Y88" s="65"/>
      <c r="Z88" s="65"/>
      <c r="AA88" s="65"/>
      <c r="AB88" s="65"/>
      <c r="AC88" s="1"/>
      <c r="AD88" s="1"/>
      <c r="AE88" s="1"/>
      <c r="AF88" s="1"/>
      <c r="AG88" s="1"/>
      <c r="AH88" s="1"/>
      <c r="AI88" s="1"/>
      <c r="AJ88" s="1"/>
      <c r="AK88" s="1"/>
      <c r="AL88" s="1"/>
    </row>
    <row r="89" spans="1:38" ht="18.75" hidden="1" x14ac:dyDescent="0.25">
      <c r="A89" s="171"/>
      <c r="B89" s="169"/>
      <c r="C89" s="166"/>
      <c r="D89" s="166"/>
      <c r="E89" s="75"/>
      <c r="F89" s="76"/>
      <c r="G89" s="77">
        <f>F89</f>
        <v>0</v>
      </c>
      <c r="H89" s="163"/>
      <c r="I89" s="160"/>
      <c r="J89" s="80" t="s">
        <v>25</v>
      </c>
      <c r="K89" s="81">
        <f>VLOOKUP(B85,$AD$10:$AL$22,9,FALSE)</f>
        <v>0</v>
      </c>
      <c r="L89" s="81">
        <f>CEILING(VLOOKUP(B85,$AD$10:$AL$22,8,FALSE)*G87,1)</f>
        <v>0</v>
      </c>
      <c r="M89" s="82">
        <f>H85</f>
        <v>0</v>
      </c>
      <c r="N89" s="83">
        <f t="shared" ref="N89:N149" si="259">CEILING((2*((C85-0.04)+(D85-0.05))+0.15),0.05)</f>
        <v>0</v>
      </c>
      <c r="O89" s="84" t="str">
        <f t="shared" si="236"/>
        <v xml:space="preserve"> </v>
      </c>
      <c r="P89" s="85" t="str">
        <f t="shared" si="237"/>
        <v xml:space="preserve"> </v>
      </c>
      <c r="Q89" s="85" t="str">
        <f t="shared" si="238"/>
        <v xml:space="preserve"> </v>
      </c>
      <c r="R89" s="85" t="str">
        <f t="shared" si="239"/>
        <v xml:space="preserve"> </v>
      </c>
      <c r="S89" s="85" t="str">
        <f t="shared" si="240"/>
        <v xml:space="preserve"> </v>
      </c>
      <c r="T89" s="86" t="str">
        <f t="shared" si="191"/>
        <v xml:space="preserve"> </v>
      </c>
      <c r="U89" s="80" t="s">
        <v>25</v>
      </c>
      <c r="V89" s="153"/>
      <c r="W89" s="153"/>
      <c r="X89" s="153"/>
      <c r="Y89" s="153"/>
      <c r="Z89" s="153"/>
      <c r="AA89" s="153"/>
      <c r="AB89" s="153"/>
      <c r="AC89" s="1"/>
      <c r="AD89" s="1"/>
      <c r="AE89" s="1"/>
      <c r="AF89" s="1"/>
      <c r="AG89" s="1"/>
      <c r="AH89" s="1"/>
      <c r="AI89" s="1"/>
      <c r="AJ89" s="1"/>
      <c r="AK89" s="1"/>
      <c r="AL89" s="1"/>
    </row>
    <row r="90" spans="1:38" ht="18.75" hidden="1" x14ac:dyDescent="0.25">
      <c r="A90" s="170">
        <v>18</v>
      </c>
      <c r="B90" s="167" t="s">
        <v>21</v>
      </c>
      <c r="C90" s="164"/>
      <c r="D90" s="164"/>
      <c r="E90" s="40"/>
      <c r="F90" s="41"/>
      <c r="G90" s="42">
        <f>IF(G89=0,F90,G87)</f>
        <v>0</v>
      </c>
      <c r="H90" s="161"/>
      <c r="I90" s="158"/>
      <c r="J90" s="45" t="s">
        <v>20</v>
      </c>
      <c r="K90" s="46">
        <f>VLOOKUP(B90,$AD$10:$AL$22,7,FALSE)</f>
        <v>0</v>
      </c>
      <c r="L90" s="46">
        <f>VLOOKUP(B90,$AD$10:$AL$22,6,FALSE)</f>
        <v>0</v>
      </c>
      <c r="M90" s="47">
        <f>H90</f>
        <v>0</v>
      </c>
      <c r="N90" s="48">
        <f t="shared" ref="N90" si="260">IF(AND(G90=0,G94=0,K91&gt;0),IF(IF(OR(E89=1,E89=2,E84=2,E95=1,E95=2,E100=2),0,CEILING(AB90,0.05))&gt;=IF(AA90&gt;0,0,AB92),IF(AA90&gt;0,0,AB92),IF(OR(E89=1,E89=2,E84=2,E95=1,E95=2,E100=2),0,CEILING(AB90,0.05))),IF(OR(E89=1,E89=2,E84=2,E95=1,E95=2,E100=2),0,CEILING(AB90,0.05)))</f>
        <v>-0.05</v>
      </c>
      <c r="O90" s="49" t="str">
        <f t="shared" si="236"/>
        <v xml:space="preserve"> </v>
      </c>
      <c r="P90" s="50" t="str">
        <f t="shared" si="237"/>
        <v xml:space="preserve"> </v>
      </c>
      <c r="Q90" s="50" t="str">
        <f t="shared" si="238"/>
        <v xml:space="preserve"> </v>
      </c>
      <c r="R90" s="50" t="str">
        <f t="shared" si="239"/>
        <v xml:space="preserve"> </v>
      </c>
      <c r="S90" s="50" t="str">
        <f t="shared" si="240"/>
        <v xml:space="preserve"> </v>
      </c>
      <c r="T90" s="51" t="str">
        <f t="shared" si="191"/>
        <v xml:space="preserve"> </v>
      </c>
      <c r="U90" s="125" t="s">
        <v>20</v>
      </c>
      <c r="V90" s="126"/>
      <c r="W90" s="126"/>
      <c r="X90" s="126">
        <f t="shared" ref="X90" si="261">G92</f>
        <v>0</v>
      </c>
      <c r="Y90" s="126">
        <f t="shared" ref="Y90" si="262">IF(OR(E89=1,E89=2),0,IF(K91&lt;=0,Y91+G91,IF(G90&lt;=0,IF(G91&gt;=0.2,0.2,G91),IF(G92&gt;=G87,-(G92/4)+(40*K90/1000),-(G87/4)+(40*K90/1000)))))</f>
        <v>-0.2</v>
      </c>
      <c r="Z90" s="126">
        <f t="shared" ref="Z90" si="263">IF(OR(E95=1,E95=2),0,IF(K91&lt;=0,Z91+G93,IF(G94&lt;=0,IF(G93&gt;=0.2,0.2,G93),IF(G92&gt;=G97,-(G92/4)+(40*K90/1000),-(G97/4)+(40*K90/1000)))))</f>
        <v>-0.2</v>
      </c>
      <c r="AA90" s="126">
        <f t="shared" ref="AA90" si="264">IF(AND(G90=0,G91=0),3.5*G92+(2*G93)+(D90-0.05),IF(AND(G94=0,G93=0),(3.5*G92)+(2*G91)+(D90-0.05),0))</f>
        <v>-0.05</v>
      </c>
      <c r="AB90" s="126">
        <f t="shared" ref="AB90" si="265">IF(OR(G91&lt;=0,G93&lt;=0),AA90,X90+Y90+Z90)</f>
        <v>-0.05</v>
      </c>
      <c r="AC90" s="1"/>
      <c r="AD90" s="1"/>
      <c r="AE90" s="1"/>
      <c r="AF90" s="1"/>
      <c r="AG90" s="1"/>
      <c r="AH90" s="1"/>
      <c r="AI90" s="1"/>
      <c r="AJ90" s="1"/>
      <c r="AK90" s="1"/>
      <c r="AL90" s="1"/>
    </row>
    <row r="91" spans="1:38" ht="18.75" hidden="1" x14ac:dyDescent="0.25">
      <c r="A91" s="106"/>
      <c r="B91" s="168"/>
      <c r="C91" s="165"/>
      <c r="D91" s="165"/>
      <c r="E91" s="55"/>
      <c r="F91" s="56"/>
      <c r="G91" s="57">
        <f>IF(G89=0,F91,G88)</f>
        <v>0</v>
      </c>
      <c r="H91" s="162"/>
      <c r="I91" s="159"/>
      <c r="J91" s="60" t="s">
        <v>22</v>
      </c>
      <c r="K91" s="61">
        <f>VLOOKUP(B90,$AD$10:$AL$22,5,FALSE)</f>
        <v>0</v>
      </c>
      <c r="L91" s="61">
        <f>VLOOKUP(B90,$AD$10:$AL$22,4,FALSE)</f>
        <v>0</v>
      </c>
      <c r="M91" s="62">
        <f>H90</f>
        <v>0</v>
      </c>
      <c r="N91" s="63">
        <f t="shared" si="247"/>
        <v>0</v>
      </c>
      <c r="O91" s="64" t="str">
        <f t="shared" si="236"/>
        <v xml:space="preserve"> </v>
      </c>
      <c r="P91" s="65" t="str">
        <f t="shared" si="237"/>
        <v xml:space="preserve"> </v>
      </c>
      <c r="Q91" s="65" t="str">
        <f t="shared" si="238"/>
        <v xml:space="preserve"> </v>
      </c>
      <c r="R91" s="65" t="str">
        <f t="shared" si="239"/>
        <v xml:space="preserve"> </v>
      </c>
      <c r="S91" s="65" t="str">
        <f t="shared" si="240"/>
        <v xml:space="preserve"> </v>
      </c>
      <c r="T91" s="66" t="str">
        <f t="shared" si="191"/>
        <v xml:space="preserve"> </v>
      </c>
      <c r="U91" s="128" t="s">
        <v>22</v>
      </c>
      <c r="V91" s="129">
        <f t="shared" ref="V91" si="266">IF(OR(G90=0,G94=0),G92/7,G92/5)</f>
        <v>0</v>
      </c>
      <c r="W91" s="130">
        <f t="shared" ref="W91" si="267">IF(V91&gt;=(D90-0.05)+0.1,45,60)</f>
        <v>60</v>
      </c>
      <c r="X91" s="129">
        <f t="shared" ref="X91" si="268">IF(W91=45,G92+(0.82*(D90-0.05))+G91+G93,G92+(1.14*(D90-0.05))+G91+G93)</f>
        <v>-5.6999999999999995E-2</v>
      </c>
      <c r="Y91" s="129">
        <f>IF(G90&lt;=0,D90-0.2,IF(E90=1,IF(G85&lt;=0,G87+G86+D85-0.2,G87+G86+G85/4),IF(E90=2,IF(#REF!&lt;=0,G87+G86+G82+G81+#REF!-0.2,G87+G86+G82+G81+#REF!/4),IF(G92&gt;=G90,G92/4,G90/4))))</f>
        <v>-0.2</v>
      </c>
      <c r="Z91" s="129">
        <f t="shared" ref="Z91" si="269">IF(G94&lt;=0,D90-0.2,IF(E94=1,IF(G99&lt;=0,G97+G98+D95-0.2,G97+G98+G102/4),IF(E94=2,IF(G104&lt;=0,G97+G98+G102+G103+D95-0.2,G97+G98+G102+G103+G104/4),IF(G92&gt;=G97,G92/4,G97/4))))</f>
        <v>-0.2</v>
      </c>
      <c r="AA91" s="129"/>
      <c r="AB91" s="129">
        <f t="shared" ref="AB91" si="270">CEILING(X91+Y91+Z91,0.05)</f>
        <v>-0.45</v>
      </c>
      <c r="AC91" s="1"/>
      <c r="AD91" s="1"/>
      <c r="AE91" s="1"/>
      <c r="AF91" s="1"/>
      <c r="AG91" s="1"/>
      <c r="AH91" s="1"/>
      <c r="AI91" s="1"/>
      <c r="AJ91" s="1"/>
      <c r="AK91" s="1"/>
      <c r="AL91" s="1"/>
    </row>
    <row r="92" spans="1:38" ht="19.5" hidden="1" x14ac:dyDescent="0.25">
      <c r="A92" s="106"/>
      <c r="B92" s="168"/>
      <c r="C92" s="165"/>
      <c r="D92" s="165"/>
      <c r="E92" s="67"/>
      <c r="F92" s="68"/>
      <c r="G92" s="69">
        <f>IF(G89=0,F92,G89)</f>
        <v>0</v>
      </c>
      <c r="H92" s="162"/>
      <c r="I92" s="159"/>
      <c r="J92" s="70" t="s">
        <v>23</v>
      </c>
      <c r="K92" s="61">
        <f>VLOOKUP(B90,$AD$10:$AL$22,3,FALSE)</f>
        <v>0</v>
      </c>
      <c r="L92" s="61">
        <f>VLOOKUP(B90,$AD$10:$AL$22,2,FALSE)</f>
        <v>0</v>
      </c>
      <c r="M92" s="62">
        <f>H90</f>
        <v>0</v>
      </c>
      <c r="N92" s="63">
        <f t="shared" si="253"/>
        <v>-0.05</v>
      </c>
      <c r="O92" s="64" t="str">
        <f t="shared" si="236"/>
        <v xml:space="preserve"> </v>
      </c>
      <c r="P92" s="65" t="str">
        <f t="shared" si="237"/>
        <v xml:space="preserve"> </v>
      </c>
      <c r="Q92" s="65" t="str">
        <f t="shared" si="238"/>
        <v xml:space="preserve"> </v>
      </c>
      <c r="R92" s="65" t="str">
        <f t="shared" si="239"/>
        <v xml:space="preserve"> </v>
      </c>
      <c r="S92" s="65" t="str">
        <f t="shared" si="240"/>
        <v xml:space="preserve"> </v>
      </c>
      <c r="T92" s="66" t="str">
        <f t="shared" si="191"/>
        <v xml:space="preserve"> </v>
      </c>
      <c r="U92" s="139" t="s">
        <v>23</v>
      </c>
      <c r="V92" s="140"/>
      <c r="W92" s="140"/>
      <c r="X92" s="140">
        <f t="shared" ref="X92" si="271">G92</f>
        <v>0</v>
      </c>
      <c r="Y92" s="140">
        <f t="shared" ref="Y92" si="272">IF(G91&lt;=40*K92/1000,G91,40*K92/1000)</f>
        <v>0</v>
      </c>
      <c r="Z92" s="140">
        <f t="shared" ref="Z92" si="273">IF(G93&lt;=40*K92/1000,G93,40*K92/1000)</f>
        <v>0</v>
      </c>
      <c r="AA92" s="140"/>
      <c r="AB92" s="140">
        <f t="shared" ref="AB92" si="274">IF(AND(G90&lt;=0,G94&lt;=0),IF(AND(G91&lt;=0,G93&lt;=0),0,CEILING(X92+Y92+Z92,0.05))-0.05,IF(AND(G91&lt;=0,G93&lt;=0),0,CEILING(X92+Y92+Z92,0.05)))</f>
        <v>-0.05</v>
      </c>
      <c r="AC92" s="1"/>
      <c r="AD92" s="1"/>
      <c r="AE92" s="1"/>
      <c r="AF92" s="1"/>
      <c r="AG92" s="1"/>
      <c r="AH92" s="1"/>
      <c r="AI92" s="1"/>
      <c r="AJ92" s="1"/>
      <c r="AK92" s="1"/>
      <c r="AL92" s="1"/>
    </row>
    <row r="93" spans="1:38" ht="18.75" hidden="1" x14ac:dyDescent="0.25">
      <c r="A93" s="106"/>
      <c r="B93" s="168"/>
      <c r="C93" s="165"/>
      <c r="D93" s="165"/>
      <c r="E93" s="67"/>
      <c r="F93" s="56"/>
      <c r="G93" s="57">
        <f>F93</f>
        <v>0</v>
      </c>
      <c r="H93" s="162"/>
      <c r="I93" s="159"/>
      <c r="J93" s="71" t="s">
        <v>24</v>
      </c>
      <c r="K93" s="61">
        <f>IF(D90&gt;0.7,10,0)</f>
        <v>0</v>
      </c>
      <c r="L93" s="61">
        <f>IF(D90&gt;0.7,IF(AND(D90&gt;0.7,D90&lt;0.8),2,IF(AND(D90&gt;=0.8,D90&lt;1),4,IF(AND(D90&gt;=1,D90&lt;1.3),6,IF(AND(D90&gt;=1.3,D90&lt;1.6),8,"deep beam")))),0)</f>
        <v>0</v>
      </c>
      <c r="M93" s="62">
        <f>H90</f>
        <v>0</v>
      </c>
      <c r="N93" s="63">
        <f t="shared" si="258"/>
        <v>0</v>
      </c>
      <c r="O93" s="64" t="str">
        <f t="shared" si="236"/>
        <v xml:space="preserve"> </v>
      </c>
      <c r="P93" s="65" t="str">
        <f t="shared" si="237"/>
        <v xml:space="preserve"> </v>
      </c>
      <c r="Q93" s="65" t="str">
        <f t="shared" si="238"/>
        <v xml:space="preserve"> </v>
      </c>
      <c r="R93" s="65" t="str">
        <f t="shared" si="239"/>
        <v xml:space="preserve"> </v>
      </c>
      <c r="S93" s="65" t="str">
        <f t="shared" si="240"/>
        <v xml:space="preserve"> </v>
      </c>
      <c r="T93" s="66" t="str">
        <f t="shared" si="191"/>
        <v xml:space="preserve"> </v>
      </c>
      <c r="U93" s="146" t="s">
        <v>24</v>
      </c>
      <c r="V93" s="65"/>
      <c r="W93" s="65"/>
      <c r="X93" s="65"/>
      <c r="Y93" s="65"/>
      <c r="Z93" s="65"/>
      <c r="AA93" s="65"/>
      <c r="AB93" s="65"/>
      <c r="AC93" s="1"/>
      <c r="AD93" s="1"/>
      <c r="AE93" s="1"/>
      <c r="AF93" s="1"/>
      <c r="AG93" s="1"/>
      <c r="AH93" s="1"/>
      <c r="AI93" s="1"/>
      <c r="AJ93" s="1"/>
      <c r="AK93" s="1"/>
      <c r="AL93" s="1"/>
    </row>
    <row r="94" spans="1:38" ht="18.75" hidden="1" x14ac:dyDescent="0.25">
      <c r="A94" s="171"/>
      <c r="B94" s="169"/>
      <c r="C94" s="166"/>
      <c r="D94" s="166"/>
      <c r="E94" s="75"/>
      <c r="F94" s="76"/>
      <c r="G94" s="77">
        <f>F94</f>
        <v>0</v>
      </c>
      <c r="H94" s="163"/>
      <c r="I94" s="160"/>
      <c r="J94" s="80" t="s">
        <v>25</v>
      </c>
      <c r="K94" s="81">
        <f>VLOOKUP(B90,$AD$10:$AL$22,9,FALSE)</f>
        <v>0</v>
      </c>
      <c r="L94" s="81">
        <f>CEILING(VLOOKUP(B90,$AD$10:$AL$22,8,FALSE)*G92,1)</f>
        <v>0</v>
      </c>
      <c r="M94" s="82">
        <f>H90</f>
        <v>0</v>
      </c>
      <c r="N94" s="83">
        <f t="shared" si="259"/>
        <v>0</v>
      </c>
      <c r="O94" s="84" t="str">
        <f t="shared" si="236"/>
        <v xml:space="preserve"> </v>
      </c>
      <c r="P94" s="85" t="str">
        <f t="shared" si="237"/>
        <v xml:space="preserve"> </v>
      </c>
      <c r="Q94" s="85" t="str">
        <f t="shared" si="238"/>
        <v xml:space="preserve"> </v>
      </c>
      <c r="R94" s="85" t="str">
        <f t="shared" si="239"/>
        <v xml:space="preserve"> </v>
      </c>
      <c r="S94" s="85" t="str">
        <f t="shared" si="240"/>
        <v xml:space="preserve"> </v>
      </c>
      <c r="T94" s="86" t="str">
        <f t="shared" si="191"/>
        <v xml:space="preserve"> </v>
      </c>
      <c r="U94" s="80" t="s">
        <v>25</v>
      </c>
      <c r="V94" s="153"/>
      <c r="W94" s="153"/>
      <c r="X94" s="153"/>
      <c r="Y94" s="153"/>
      <c r="Z94" s="153"/>
      <c r="AA94" s="153"/>
      <c r="AB94" s="153"/>
      <c r="AC94" s="1"/>
      <c r="AD94" s="1"/>
      <c r="AE94" s="1"/>
      <c r="AF94" s="1"/>
      <c r="AG94" s="1"/>
      <c r="AH94" s="1"/>
      <c r="AI94" s="1"/>
      <c r="AJ94" s="1"/>
      <c r="AK94" s="1"/>
      <c r="AL94" s="1"/>
    </row>
    <row r="95" spans="1:38" ht="18.75" hidden="1" x14ac:dyDescent="0.25">
      <c r="A95" s="170">
        <v>19</v>
      </c>
      <c r="B95" s="167" t="s">
        <v>21</v>
      </c>
      <c r="C95" s="164"/>
      <c r="D95" s="164"/>
      <c r="E95" s="40"/>
      <c r="F95" s="41"/>
      <c r="G95" s="42">
        <f>IF(G94=0,F95,G92)</f>
        <v>0</v>
      </c>
      <c r="H95" s="161"/>
      <c r="I95" s="158"/>
      <c r="J95" s="45" t="s">
        <v>20</v>
      </c>
      <c r="K95" s="46">
        <f>VLOOKUP(B95,$AD$10:$AL$22,7,FALSE)</f>
        <v>0</v>
      </c>
      <c r="L95" s="46">
        <f>VLOOKUP(B95,$AD$10:$AL$22,6,FALSE)</f>
        <v>0</v>
      </c>
      <c r="M95" s="47">
        <f>H95</f>
        <v>0</v>
      </c>
      <c r="N95" s="48">
        <f t="shared" ref="N95" si="275">IF(AND(G95=0,G99=0,K96&gt;0),IF(IF(OR(E94=1,E94=2,E89=2,E100=1,E100=2,E105=2),0,CEILING(AB95,0.05))&gt;=IF(AA95&gt;0,0,AB97),IF(AA95&gt;0,0,AB97),IF(OR(E94=1,E94=2,E89=2,E100=1,E100=2,E105=2),0,CEILING(AB95,0.05))),IF(OR(E94=1,E94=2,E89=2,E100=1,E100=2,E105=2),0,CEILING(AB95,0.05)))</f>
        <v>-0.05</v>
      </c>
      <c r="O95" s="49" t="str">
        <f t="shared" si="236"/>
        <v xml:space="preserve"> </v>
      </c>
      <c r="P95" s="50" t="str">
        <f t="shared" si="237"/>
        <v xml:space="preserve"> </v>
      </c>
      <c r="Q95" s="50" t="str">
        <f t="shared" si="238"/>
        <v xml:space="preserve"> </v>
      </c>
      <c r="R95" s="50" t="str">
        <f t="shared" si="239"/>
        <v xml:space="preserve"> </v>
      </c>
      <c r="S95" s="50" t="str">
        <f t="shared" si="240"/>
        <v xml:space="preserve"> </v>
      </c>
      <c r="T95" s="51" t="str">
        <f t="shared" si="191"/>
        <v xml:space="preserve"> </v>
      </c>
      <c r="U95" s="125" t="s">
        <v>20</v>
      </c>
      <c r="V95" s="126"/>
      <c r="W95" s="126"/>
      <c r="X95" s="126">
        <f t="shared" ref="X95" si="276">G97</f>
        <v>0</v>
      </c>
      <c r="Y95" s="126">
        <f t="shared" ref="Y95" si="277">IF(OR(E94=1,E94=2),0,IF(K96&lt;=0,Y96+G96,IF(G95&lt;=0,IF(G96&gt;=0.2,0.2,G96),IF(G97&gt;=G92,-(G97/4)+(40*K95/1000),-(G92/4)+(40*K95/1000)))))</f>
        <v>-0.2</v>
      </c>
      <c r="Z95" s="126">
        <f t="shared" ref="Z95" si="278">IF(OR(E100=1,E100=2),0,IF(K96&lt;=0,Z96+G98,IF(G99&lt;=0,IF(G98&gt;=0.2,0.2,G98),IF(G97&gt;=G102,-(G97/4)+(40*K95/1000),-(G102/4)+(40*K95/1000)))))</f>
        <v>-0.2</v>
      </c>
      <c r="AA95" s="126">
        <f t="shared" ref="AA95" si="279">IF(AND(G95=0,G96=0),3.5*G97+(2*G98)+(D95-0.05),IF(AND(G99=0,G98=0),(3.5*G97)+(2*G96)+(D95-0.05),0))</f>
        <v>-0.05</v>
      </c>
      <c r="AB95" s="126">
        <f t="shared" ref="AB95" si="280">IF(OR(G96&lt;=0,G98&lt;=0),AA95,X95+Y95+Z95)</f>
        <v>-0.05</v>
      </c>
      <c r="AC95" s="1"/>
      <c r="AD95" s="1"/>
      <c r="AE95" s="1"/>
      <c r="AF95" s="1"/>
      <c r="AG95" s="1"/>
      <c r="AH95" s="1"/>
      <c r="AI95" s="1"/>
      <c r="AJ95" s="1"/>
      <c r="AK95" s="1"/>
      <c r="AL95" s="1"/>
    </row>
    <row r="96" spans="1:38" ht="18.75" hidden="1" x14ac:dyDescent="0.25">
      <c r="A96" s="106"/>
      <c r="B96" s="168"/>
      <c r="C96" s="165"/>
      <c r="D96" s="165"/>
      <c r="E96" s="55"/>
      <c r="F96" s="56"/>
      <c r="G96" s="57">
        <f>IF(G94=0,F96,G93)</f>
        <v>0</v>
      </c>
      <c r="H96" s="162"/>
      <c r="I96" s="159"/>
      <c r="J96" s="60" t="s">
        <v>22</v>
      </c>
      <c r="K96" s="61">
        <f>VLOOKUP(B95,$AD$10:$AL$22,5,FALSE)</f>
        <v>0</v>
      </c>
      <c r="L96" s="61">
        <f>VLOOKUP(B95,$AD$10:$AL$22,4,FALSE)</f>
        <v>0</v>
      </c>
      <c r="M96" s="62">
        <f>H95</f>
        <v>0</v>
      </c>
      <c r="N96" s="63">
        <f t="shared" si="247"/>
        <v>0</v>
      </c>
      <c r="O96" s="64" t="str">
        <f t="shared" si="236"/>
        <v xml:space="preserve"> </v>
      </c>
      <c r="P96" s="65" t="str">
        <f t="shared" si="237"/>
        <v xml:space="preserve"> </v>
      </c>
      <c r="Q96" s="65" t="str">
        <f t="shared" si="238"/>
        <v xml:space="preserve"> </v>
      </c>
      <c r="R96" s="65" t="str">
        <f t="shared" si="239"/>
        <v xml:space="preserve"> </v>
      </c>
      <c r="S96" s="65" t="str">
        <f t="shared" si="240"/>
        <v xml:space="preserve"> </v>
      </c>
      <c r="T96" s="66" t="str">
        <f t="shared" si="191"/>
        <v xml:space="preserve"> </v>
      </c>
      <c r="U96" s="128" t="s">
        <v>22</v>
      </c>
      <c r="V96" s="129">
        <f t="shared" ref="V96" si="281">IF(OR(G95=0,G99=0),G97/7,G97/5)</f>
        <v>0</v>
      </c>
      <c r="W96" s="130">
        <f t="shared" ref="W96" si="282">IF(V96&gt;=(D95-0.05)+0.1,45,60)</f>
        <v>60</v>
      </c>
      <c r="X96" s="129">
        <f t="shared" ref="X96" si="283">IF(W96=45,G97+(0.82*(D95-0.05))+G96+G98,G97+(1.14*(D95-0.05))+G96+G98)</f>
        <v>-5.6999999999999995E-2</v>
      </c>
      <c r="Y96" s="129">
        <f>IF(G95&lt;=0,D95-0.2,IF(E95=1,IF(G90&lt;=0,G92+G91+D90-0.2,G92+G91+G90/4),IF(E95=2,IF(#REF!&lt;=0,G92+G91+G87+G86+#REF!-0.2,G92+G91+G87+G86+#REF!/4),IF(G97&gt;=G95,G97/4,G95/4))))</f>
        <v>-0.2</v>
      </c>
      <c r="Z96" s="129">
        <f t="shared" ref="Z96" si="284">IF(G99&lt;=0,D95-0.2,IF(E99=1,IF(G104&lt;=0,G102+G103+D100-0.2,G102+G103+G107/4),IF(E99=2,IF(G109&lt;=0,G102+G103+G107+G108+D100-0.2,G102+G103+G107+G108+G109/4),IF(G97&gt;=G102,G97/4,G102/4))))</f>
        <v>-0.2</v>
      </c>
      <c r="AA96" s="129"/>
      <c r="AB96" s="129">
        <f t="shared" ref="AB96" si="285">CEILING(X96+Y96+Z96,0.05)</f>
        <v>-0.45</v>
      </c>
      <c r="AC96" s="1"/>
      <c r="AD96" s="1"/>
      <c r="AE96" s="1"/>
      <c r="AF96" s="1"/>
      <c r="AG96" s="1"/>
      <c r="AH96" s="1"/>
      <c r="AI96" s="1"/>
      <c r="AJ96" s="1"/>
      <c r="AK96" s="1"/>
      <c r="AL96" s="1"/>
    </row>
    <row r="97" spans="1:38" ht="19.5" hidden="1" x14ac:dyDescent="0.25">
      <c r="A97" s="106"/>
      <c r="B97" s="168"/>
      <c r="C97" s="165"/>
      <c r="D97" s="165"/>
      <c r="E97" s="67"/>
      <c r="F97" s="68"/>
      <c r="G97" s="69">
        <f>IF(G94=0,F97,G94)</f>
        <v>0</v>
      </c>
      <c r="H97" s="162"/>
      <c r="I97" s="159"/>
      <c r="J97" s="70" t="s">
        <v>23</v>
      </c>
      <c r="K97" s="61">
        <f>VLOOKUP(B95,$AD$10:$AL$22,3,FALSE)</f>
        <v>0</v>
      </c>
      <c r="L97" s="61">
        <f>VLOOKUP(B95,$AD$10:$AL$22,2,FALSE)</f>
        <v>0</v>
      </c>
      <c r="M97" s="62">
        <f>H95</f>
        <v>0</v>
      </c>
      <c r="N97" s="63">
        <f t="shared" si="253"/>
        <v>-0.05</v>
      </c>
      <c r="O97" s="64" t="str">
        <f t="shared" si="236"/>
        <v xml:space="preserve"> </v>
      </c>
      <c r="P97" s="65" t="str">
        <f t="shared" si="237"/>
        <v xml:space="preserve"> </v>
      </c>
      <c r="Q97" s="65" t="str">
        <f t="shared" si="238"/>
        <v xml:space="preserve"> </v>
      </c>
      <c r="R97" s="65" t="str">
        <f t="shared" si="239"/>
        <v xml:space="preserve"> </v>
      </c>
      <c r="S97" s="65" t="str">
        <f t="shared" si="240"/>
        <v xml:space="preserve"> </v>
      </c>
      <c r="T97" s="66" t="str">
        <f t="shared" si="191"/>
        <v xml:space="preserve"> </v>
      </c>
      <c r="U97" s="139" t="s">
        <v>23</v>
      </c>
      <c r="V97" s="140"/>
      <c r="W97" s="140"/>
      <c r="X97" s="140">
        <f t="shared" ref="X97" si="286">G97</f>
        <v>0</v>
      </c>
      <c r="Y97" s="140">
        <f t="shared" ref="Y97" si="287">IF(G96&lt;=40*K97/1000,G96,40*K97/1000)</f>
        <v>0</v>
      </c>
      <c r="Z97" s="140">
        <f t="shared" ref="Z97" si="288">IF(G98&lt;=40*K97/1000,G98,40*K97/1000)</f>
        <v>0</v>
      </c>
      <c r="AA97" s="140"/>
      <c r="AB97" s="140">
        <f t="shared" ref="AB97" si="289">IF(AND(G95&lt;=0,G99&lt;=0),IF(AND(G96&lt;=0,G98&lt;=0),0,CEILING(X97+Y97+Z97,0.05))-0.05,IF(AND(G96&lt;=0,G98&lt;=0),0,CEILING(X97+Y97+Z97,0.05)))</f>
        <v>-0.05</v>
      </c>
      <c r="AC97" s="1"/>
      <c r="AD97" s="1"/>
      <c r="AE97" s="1"/>
      <c r="AF97" s="1"/>
      <c r="AG97" s="1"/>
      <c r="AH97" s="1"/>
      <c r="AI97" s="1"/>
      <c r="AJ97" s="1"/>
      <c r="AK97" s="1"/>
      <c r="AL97" s="1"/>
    </row>
    <row r="98" spans="1:38" ht="18.75" hidden="1" x14ac:dyDescent="0.25">
      <c r="A98" s="106"/>
      <c r="B98" s="168"/>
      <c r="C98" s="165"/>
      <c r="D98" s="165"/>
      <c r="E98" s="67"/>
      <c r="F98" s="56"/>
      <c r="G98" s="57">
        <f>F98</f>
        <v>0</v>
      </c>
      <c r="H98" s="162"/>
      <c r="I98" s="159"/>
      <c r="J98" s="71" t="s">
        <v>24</v>
      </c>
      <c r="K98" s="61">
        <f>IF(D95&gt;0.7,10,0)</f>
        <v>0</v>
      </c>
      <c r="L98" s="61">
        <f>IF(D95&gt;0.7,IF(AND(D95&gt;0.7,D95&lt;0.8),2,IF(AND(D95&gt;=0.8,D95&lt;1),4,IF(AND(D95&gt;=1,D95&lt;1.3),6,IF(AND(D95&gt;=1.3,D95&lt;1.6),8,"deep beam")))),0)</f>
        <v>0</v>
      </c>
      <c r="M98" s="62">
        <f>H95</f>
        <v>0</v>
      </c>
      <c r="N98" s="63">
        <f t="shared" si="258"/>
        <v>0</v>
      </c>
      <c r="O98" s="64" t="str">
        <f t="shared" si="236"/>
        <v xml:space="preserve"> </v>
      </c>
      <c r="P98" s="65" t="str">
        <f t="shared" si="237"/>
        <v xml:space="preserve"> </v>
      </c>
      <c r="Q98" s="65" t="str">
        <f t="shared" si="238"/>
        <v xml:space="preserve"> </v>
      </c>
      <c r="R98" s="65" t="str">
        <f t="shared" si="239"/>
        <v xml:space="preserve"> </v>
      </c>
      <c r="S98" s="65" t="str">
        <f t="shared" si="240"/>
        <v xml:space="preserve"> </v>
      </c>
      <c r="T98" s="66" t="str">
        <f t="shared" si="191"/>
        <v xml:space="preserve"> </v>
      </c>
      <c r="U98" s="146" t="s">
        <v>24</v>
      </c>
      <c r="V98" s="65"/>
      <c r="W98" s="65"/>
      <c r="X98" s="65"/>
      <c r="Y98" s="65"/>
      <c r="Z98" s="65"/>
      <c r="AA98" s="65"/>
      <c r="AB98" s="65"/>
      <c r="AC98" s="1"/>
      <c r="AD98" s="1"/>
      <c r="AE98" s="1"/>
      <c r="AF98" s="1"/>
      <c r="AG98" s="1"/>
      <c r="AH98" s="1"/>
      <c r="AI98" s="1"/>
      <c r="AJ98" s="1"/>
      <c r="AK98" s="1"/>
      <c r="AL98" s="1"/>
    </row>
    <row r="99" spans="1:38" ht="18.75" hidden="1" x14ac:dyDescent="0.25">
      <c r="A99" s="171"/>
      <c r="B99" s="169"/>
      <c r="C99" s="166"/>
      <c r="D99" s="166"/>
      <c r="E99" s="75"/>
      <c r="F99" s="76"/>
      <c r="G99" s="77">
        <f>F99</f>
        <v>0</v>
      </c>
      <c r="H99" s="163"/>
      <c r="I99" s="160"/>
      <c r="J99" s="80" t="s">
        <v>25</v>
      </c>
      <c r="K99" s="81">
        <f>VLOOKUP(B95,$AD$10:$AL$22,9,FALSE)</f>
        <v>0</v>
      </c>
      <c r="L99" s="81">
        <f>CEILING(VLOOKUP(B95,$AD$10:$AL$22,8,FALSE)*G97,1)</f>
        <v>0</v>
      </c>
      <c r="M99" s="82">
        <f>H95</f>
        <v>0</v>
      </c>
      <c r="N99" s="83">
        <f t="shared" si="259"/>
        <v>0</v>
      </c>
      <c r="O99" s="84" t="str">
        <f t="shared" si="236"/>
        <v xml:space="preserve"> </v>
      </c>
      <c r="P99" s="85" t="str">
        <f t="shared" si="237"/>
        <v xml:space="preserve"> </v>
      </c>
      <c r="Q99" s="85" t="str">
        <f t="shared" si="238"/>
        <v xml:space="preserve"> </v>
      </c>
      <c r="R99" s="85" t="str">
        <f t="shared" si="239"/>
        <v xml:space="preserve"> </v>
      </c>
      <c r="S99" s="85" t="str">
        <f t="shared" si="240"/>
        <v xml:space="preserve"> </v>
      </c>
      <c r="T99" s="86" t="str">
        <f t="shared" si="191"/>
        <v xml:space="preserve"> </v>
      </c>
      <c r="U99" s="80" t="s">
        <v>25</v>
      </c>
      <c r="V99" s="153"/>
      <c r="W99" s="153"/>
      <c r="X99" s="153"/>
      <c r="Y99" s="153"/>
      <c r="Z99" s="153"/>
      <c r="AA99" s="153"/>
      <c r="AB99" s="153"/>
      <c r="AC99" s="1"/>
      <c r="AD99" s="1"/>
      <c r="AE99" s="1"/>
      <c r="AF99" s="1"/>
      <c r="AG99" s="1"/>
      <c r="AH99" s="1"/>
      <c r="AI99" s="1"/>
      <c r="AJ99" s="1"/>
      <c r="AK99" s="1"/>
      <c r="AL99" s="1"/>
    </row>
    <row r="100" spans="1:38" ht="18.75" hidden="1" x14ac:dyDescent="0.25">
      <c r="A100" s="170">
        <v>20</v>
      </c>
      <c r="B100" s="167" t="s">
        <v>21</v>
      </c>
      <c r="C100" s="164"/>
      <c r="D100" s="164"/>
      <c r="E100" s="40"/>
      <c r="F100" s="41"/>
      <c r="G100" s="42">
        <f>IF(G99=0,F100,G97)</f>
        <v>0</v>
      </c>
      <c r="H100" s="161"/>
      <c r="I100" s="158"/>
      <c r="J100" s="45" t="s">
        <v>20</v>
      </c>
      <c r="K100" s="46">
        <f>VLOOKUP(B100,$AD$10:$AL$22,7,FALSE)</f>
        <v>0</v>
      </c>
      <c r="L100" s="46">
        <f>VLOOKUP(B100,$AD$10:$AL$22,6,FALSE)</f>
        <v>0</v>
      </c>
      <c r="M100" s="47">
        <f>H100</f>
        <v>0</v>
      </c>
      <c r="N100" s="48">
        <f t="shared" ref="N100" si="290">IF(AND(G100=0,G104=0,K101&gt;0),IF(IF(OR(E99=1,E99=2,E94=2,E105=1,E105=2,E110=2),0,CEILING(AB100,0.05))&gt;=IF(AA100&gt;0,0,AB102),IF(AA100&gt;0,0,AB102),IF(OR(E99=1,E99=2,E94=2,E105=1,E105=2,E110=2),0,CEILING(AB100,0.05))),IF(OR(E99=1,E99=2,E94=2,E105=1,E105=2,E110=2),0,CEILING(AB100,0.05)))</f>
        <v>-0.05</v>
      </c>
      <c r="O100" s="49" t="str">
        <f t="shared" si="236"/>
        <v xml:space="preserve"> </v>
      </c>
      <c r="P100" s="50" t="str">
        <f t="shared" si="237"/>
        <v xml:space="preserve"> </v>
      </c>
      <c r="Q100" s="50" t="str">
        <f t="shared" si="238"/>
        <v xml:space="preserve"> </v>
      </c>
      <c r="R100" s="50" t="str">
        <f t="shared" si="239"/>
        <v xml:space="preserve"> </v>
      </c>
      <c r="S100" s="50" t="str">
        <f t="shared" si="240"/>
        <v xml:space="preserve"> </v>
      </c>
      <c r="T100" s="51" t="str">
        <f t="shared" si="191"/>
        <v xml:space="preserve"> </v>
      </c>
      <c r="U100" s="125" t="s">
        <v>20</v>
      </c>
      <c r="V100" s="126"/>
      <c r="W100" s="126"/>
      <c r="X100" s="126">
        <f t="shared" ref="X100" si="291">G102</f>
        <v>0</v>
      </c>
      <c r="Y100" s="126">
        <f t="shared" ref="Y100" si="292">IF(OR(E99=1,E99=2),0,IF(K101&lt;=0,Y101+G101,IF(G100&lt;=0,IF(G101&gt;=0.2,0.2,G101),IF(G102&gt;=G97,-(G102/4)+(40*K100/1000),-(G97/4)+(40*K100/1000)))))</f>
        <v>-0.2</v>
      </c>
      <c r="Z100" s="126">
        <f t="shared" ref="Z100" si="293">IF(OR(E105=1,E105=2),0,IF(K101&lt;=0,Z101+G103,IF(G104&lt;=0,IF(G103&gt;=0.2,0.2,G103),IF(G102&gt;=G107,-(G102/4)+(40*K100/1000),-(G107/4)+(40*K100/1000)))))</f>
        <v>-0.2</v>
      </c>
      <c r="AA100" s="126">
        <f t="shared" ref="AA100" si="294">IF(AND(G100=0,G101=0),3.5*G102+(2*G103)+(D100-0.05),IF(AND(G104=0,G103=0),(3.5*G102)+(2*G101)+(D100-0.05),0))</f>
        <v>-0.05</v>
      </c>
      <c r="AB100" s="126">
        <f t="shared" ref="AB100" si="295">IF(OR(G101&lt;=0,G103&lt;=0),AA100,X100+Y100+Z100)</f>
        <v>-0.05</v>
      </c>
      <c r="AC100" s="1"/>
      <c r="AD100" s="1"/>
      <c r="AE100" s="1"/>
      <c r="AF100" s="1"/>
      <c r="AG100" s="1"/>
      <c r="AH100" s="1"/>
      <c r="AI100" s="1"/>
      <c r="AJ100" s="1"/>
      <c r="AK100" s="1"/>
      <c r="AL100" s="1"/>
    </row>
    <row r="101" spans="1:38" ht="18.75" hidden="1" x14ac:dyDescent="0.25">
      <c r="A101" s="106"/>
      <c r="B101" s="168"/>
      <c r="C101" s="165"/>
      <c r="D101" s="165"/>
      <c r="E101" s="55"/>
      <c r="F101" s="56"/>
      <c r="G101" s="57">
        <f>IF(G99=0,F101,G98)</f>
        <v>0</v>
      </c>
      <c r="H101" s="162"/>
      <c r="I101" s="159"/>
      <c r="J101" s="60" t="s">
        <v>22</v>
      </c>
      <c r="K101" s="61">
        <f>VLOOKUP(B100,$AD$10:$AL$22,5,FALSE)</f>
        <v>0</v>
      </c>
      <c r="L101" s="61">
        <f>VLOOKUP(B100,$AD$10:$AL$22,4,FALSE)</f>
        <v>0</v>
      </c>
      <c r="M101" s="62">
        <f>H100</f>
        <v>0</v>
      </c>
      <c r="N101" s="63">
        <f t="shared" si="247"/>
        <v>0</v>
      </c>
      <c r="O101" s="64" t="str">
        <f t="shared" si="236"/>
        <v xml:space="preserve"> </v>
      </c>
      <c r="P101" s="65" t="str">
        <f t="shared" si="237"/>
        <v xml:space="preserve"> </v>
      </c>
      <c r="Q101" s="65" t="str">
        <f t="shared" si="238"/>
        <v xml:space="preserve"> </v>
      </c>
      <c r="R101" s="65" t="str">
        <f t="shared" si="239"/>
        <v xml:space="preserve"> </v>
      </c>
      <c r="S101" s="65" t="str">
        <f t="shared" si="240"/>
        <v xml:space="preserve"> </v>
      </c>
      <c r="T101" s="66" t="str">
        <f t="shared" si="191"/>
        <v xml:space="preserve"> </v>
      </c>
      <c r="U101" s="128" t="s">
        <v>22</v>
      </c>
      <c r="V101" s="129">
        <f t="shared" ref="V101" si="296">IF(OR(G100=0,G104=0),G102/7,G102/5)</f>
        <v>0</v>
      </c>
      <c r="W101" s="130">
        <f t="shared" ref="W101" si="297">IF(V101&gt;=(D100-0.05)+0.1,45,60)</f>
        <v>60</v>
      </c>
      <c r="X101" s="129">
        <f t="shared" ref="X101" si="298">IF(W101=45,G102+(0.82*(D100-0.05))+G101+G103,G102+(1.14*(D100-0.05))+G101+G103)</f>
        <v>-5.6999999999999995E-2</v>
      </c>
      <c r="Y101" s="129">
        <f>IF(G100&lt;=0,D100-0.2,IF(E100=1,IF(G95&lt;=0,G97+G96+D95-0.2,G97+G96+G95/4),IF(E100=2,IF(#REF!&lt;=0,G97+G96+G92+G91+#REF!-0.2,G97+G96+G92+G91+#REF!/4),IF(G102&gt;=G100,G102/4,G100/4))))</f>
        <v>-0.2</v>
      </c>
      <c r="Z101" s="129">
        <f t="shared" ref="Z101" si="299">IF(G104&lt;=0,D100-0.2,IF(E104=1,IF(G109&lt;=0,G107+G108+D105-0.2,G107+G108+G112/4),IF(E104=2,IF(G114&lt;=0,G107+G108+G112+G113+D105-0.2,G107+G108+G112+G113+G114/4),IF(G102&gt;=G107,G102/4,G107/4))))</f>
        <v>-0.2</v>
      </c>
      <c r="AA101" s="129"/>
      <c r="AB101" s="129">
        <f t="shared" ref="AB101" si="300">CEILING(X101+Y101+Z101,0.05)</f>
        <v>-0.45</v>
      </c>
      <c r="AC101" s="1"/>
      <c r="AD101" s="1"/>
      <c r="AE101" s="1"/>
      <c r="AF101" s="1"/>
      <c r="AG101" s="1"/>
      <c r="AH101" s="1"/>
      <c r="AI101" s="1"/>
      <c r="AJ101" s="1"/>
      <c r="AK101" s="1"/>
      <c r="AL101" s="1"/>
    </row>
    <row r="102" spans="1:38" ht="19.5" hidden="1" x14ac:dyDescent="0.25">
      <c r="A102" s="106"/>
      <c r="B102" s="168"/>
      <c r="C102" s="165"/>
      <c r="D102" s="165"/>
      <c r="E102" s="67"/>
      <c r="F102" s="68"/>
      <c r="G102" s="69">
        <f>IF(G99=0,F102,G99)</f>
        <v>0</v>
      </c>
      <c r="H102" s="162"/>
      <c r="I102" s="159"/>
      <c r="J102" s="70" t="s">
        <v>23</v>
      </c>
      <c r="K102" s="61">
        <f>VLOOKUP(B100,$AD$10:$AL$22,3,FALSE)</f>
        <v>0</v>
      </c>
      <c r="L102" s="61">
        <f>VLOOKUP(B100,$AD$10:$AL$22,2,FALSE)</f>
        <v>0</v>
      </c>
      <c r="M102" s="62">
        <f>H100</f>
        <v>0</v>
      </c>
      <c r="N102" s="63">
        <f t="shared" si="253"/>
        <v>-0.05</v>
      </c>
      <c r="O102" s="64" t="str">
        <f t="shared" si="236"/>
        <v xml:space="preserve"> </v>
      </c>
      <c r="P102" s="65" t="str">
        <f t="shared" si="237"/>
        <v xml:space="preserve"> </v>
      </c>
      <c r="Q102" s="65" t="str">
        <f t="shared" si="238"/>
        <v xml:space="preserve"> </v>
      </c>
      <c r="R102" s="65" t="str">
        <f t="shared" si="239"/>
        <v xml:space="preserve"> </v>
      </c>
      <c r="S102" s="65" t="str">
        <f t="shared" si="240"/>
        <v xml:space="preserve"> </v>
      </c>
      <c r="T102" s="66" t="str">
        <f t="shared" si="191"/>
        <v xml:space="preserve"> </v>
      </c>
      <c r="U102" s="139" t="s">
        <v>23</v>
      </c>
      <c r="V102" s="140"/>
      <c r="W102" s="140"/>
      <c r="X102" s="140">
        <f t="shared" ref="X102" si="301">G102</f>
        <v>0</v>
      </c>
      <c r="Y102" s="140">
        <f t="shared" ref="Y102" si="302">IF(G101&lt;=40*K102/1000,G101,40*K102/1000)</f>
        <v>0</v>
      </c>
      <c r="Z102" s="140">
        <f t="shared" ref="Z102" si="303">IF(G103&lt;=40*K102/1000,G103,40*K102/1000)</f>
        <v>0</v>
      </c>
      <c r="AA102" s="140"/>
      <c r="AB102" s="140">
        <f t="shared" ref="AB102" si="304">IF(AND(G100&lt;=0,G104&lt;=0),IF(AND(G101&lt;=0,G103&lt;=0),0,CEILING(X102+Y102+Z102,0.05))-0.05,IF(AND(G101&lt;=0,G103&lt;=0),0,CEILING(X102+Y102+Z102,0.05)))</f>
        <v>-0.05</v>
      </c>
      <c r="AC102" s="1"/>
      <c r="AD102" s="1"/>
      <c r="AE102" s="1"/>
      <c r="AF102" s="1"/>
      <c r="AG102" s="1"/>
      <c r="AH102" s="1"/>
      <c r="AI102" s="1"/>
      <c r="AJ102" s="1"/>
      <c r="AK102" s="1"/>
      <c r="AL102" s="1"/>
    </row>
    <row r="103" spans="1:38" ht="18.75" hidden="1" x14ac:dyDescent="0.25">
      <c r="A103" s="106"/>
      <c r="B103" s="168"/>
      <c r="C103" s="165"/>
      <c r="D103" s="165"/>
      <c r="E103" s="67"/>
      <c r="F103" s="56"/>
      <c r="G103" s="57">
        <f>F103</f>
        <v>0</v>
      </c>
      <c r="H103" s="162"/>
      <c r="I103" s="159"/>
      <c r="J103" s="71" t="s">
        <v>24</v>
      </c>
      <c r="K103" s="61">
        <f>IF(D100&gt;0.7,10,0)</f>
        <v>0</v>
      </c>
      <c r="L103" s="61">
        <f>IF(D100&gt;0.7,IF(AND(D100&gt;0.7,D100&lt;0.8),2,IF(AND(D100&gt;=0.8,D100&lt;1),4,IF(AND(D100&gt;=1,D100&lt;1.3),6,IF(AND(D100&gt;=1.3,D100&lt;1.6),8,"deep beam")))),0)</f>
        <v>0</v>
      </c>
      <c r="M103" s="62">
        <f>H100</f>
        <v>0</v>
      </c>
      <c r="N103" s="63">
        <f t="shared" si="258"/>
        <v>0</v>
      </c>
      <c r="O103" s="64" t="str">
        <f t="shared" si="236"/>
        <v xml:space="preserve"> </v>
      </c>
      <c r="P103" s="65" t="str">
        <f t="shared" si="237"/>
        <v xml:space="preserve"> </v>
      </c>
      <c r="Q103" s="65" t="str">
        <f t="shared" si="238"/>
        <v xml:space="preserve"> </v>
      </c>
      <c r="R103" s="65" t="str">
        <f t="shared" si="239"/>
        <v xml:space="preserve"> </v>
      </c>
      <c r="S103" s="65" t="str">
        <f t="shared" si="240"/>
        <v xml:space="preserve"> </v>
      </c>
      <c r="T103" s="66" t="str">
        <f t="shared" si="191"/>
        <v xml:space="preserve"> </v>
      </c>
      <c r="U103" s="146" t="s">
        <v>24</v>
      </c>
      <c r="V103" s="65"/>
      <c r="W103" s="65"/>
      <c r="X103" s="65"/>
      <c r="Y103" s="65"/>
      <c r="Z103" s="65"/>
      <c r="AA103" s="65"/>
      <c r="AB103" s="65"/>
      <c r="AC103" s="1"/>
      <c r="AD103" s="1"/>
      <c r="AE103" s="1"/>
      <c r="AF103" s="1"/>
      <c r="AG103" s="1"/>
      <c r="AH103" s="1"/>
      <c r="AI103" s="1"/>
      <c r="AJ103" s="1"/>
      <c r="AK103" s="1"/>
      <c r="AL103" s="1"/>
    </row>
    <row r="104" spans="1:38" ht="18.75" hidden="1" x14ac:dyDescent="0.25">
      <c r="A104" s="171"/>
      <c r="B104" s="169"/>
      <c r="C104" s="166"/>
      <c r="D104" s="166"/>
      <c r="E104" s="75"/>
      <c r="F104" s="76"/>
      <c r="G104" s="77">
        <f>F104</f>
        <v>0</v>
      </c>
      <c r="H104" s="163"/>
      <c r="I104" s="160"/>
      <c r="J104" s="80" t="s">
        <v>25</v>
      </c>
      <c r="K104" s="81">
        <f>VLOOKUP(B100,$AD$10:$AL$22,9,FALSE)</f>
        <v>0</v>
      </c>
      <c r="L104" s="81">
        <f>CEILING(VLOOKUP(B100,$AD$10:$AL$22,8,FALSE)*G102,1)</f>
        <v>0</v>
      </c>
      <c r="M104" s="82">
        <f>H100</f>
        <v>0</v>
      </c>
      <c r="N104" s="83">
        <f t="shared" si="259"/>
        <v>0</v>
      </c>
      <c r="O104" s="84" t="str">
        <f t="shared" si="236"/>
        <v xml:space="preserve"> </v>
      </c>
      <c r="P104" s="85" t="str">
        <f t="shared" si="237"/>
        <v xml:space="preserve"> </v>
      </c>
      <c r="Q104" s="85" t="str">
        <f t="shared" si="238"/>
        <v xml:space="preserve"> </v>
      </c>
      <c r="R104" s="85" t="str">
        <f t="shared" si="239"/>
        <v xml:space="preserve"> </v>
      </c>
      <c r="S104" s="85" t="str">
        <f t="shared" si="240"/>
        <v xml:space="preserve"> </v>
      </c>
      <c r="T104" s="86" t="str">
        <f t="shared" si="191"/>
        <v xml:space="preserve"> </v>
      </c>
      <c r="U104" s="80" t="s">
        <v>25</v>
      </c>
      <c r="V104" s="153"/>
      <c r="W104" s="153"/>
      <c r="X104" s="153"/>
      <c r="Y104" s="153"/>
      <c r="Z104" s="153"/>
      <c r="AA104" s="153"/>
      <c r="AB104" s="153"/>
      <c r="AC104" s="1"/>
      <c r="AD104" s="1"/>
      <c r="AE104" s="1"/>
      <c r="AF104" s="1"/>
      <c r="AG104" s="1"/>
      <c r="AH104" s="1"/>
      <c r="AI104" s="1"/>
      <c r="AJ104" s="1"/>
      <c r="AK104" s="1"/>
      <c r="AL104" s="1"/>
    </row>
    <row r="105" spans="1:38" ht="18.75" hidden="1" x14ac:dyDescent="0.25">
      <c r="A105" s="170">
        <v>21</v>
      </c>
      <c r="B105" s="167" t="s">
        <v>21</v>
      </c>
      <c r="C105" s="164"/>
      <c r="D105" s="164"/>
      <c r="E105" s="40"/>
      <c r="F105" s="41"/>
      <c r="G105" s="42">
        <f>IF(G104=0,F105,G102)</f>
        <v>0</v>
      </c>
      <c r="H105" s="161"/>
      <c r="I105" s="158"/>
      <c r="J105" s="45" t="s">
        <v>20</v>
      </c>
      <c r="K105" s="46">
        <f>VLOOKUP(B105,$AD$10:$AL$22,7,FALSE)</f>
        <v>0</v>
      </c>
      <c r="L105" s="46">
        <f>VLOOKUP(B105,$AD$10:$AL$22,6,FALSE)</f>
        <v>0</v>
      </c>
      <c r="M105" s="47">
        <f>H105</f>
        <v>0</v>
      </c>
      <c r="N105" s="48">
        <f t="shared" ref="N105" si="305">IF(AND(G105=0,G109=0,K106&gt;0),IF(IF(OR(E104=1,E104=2,E99=2,E110=1,E110=2,E115=2),0,CEILING(AB105,0.05))&gt;=IF(AA105&gt;0,0,AB107),IF(AA105&gt;0,0,AB107),IF(OR(E104=1,E104=2,E99=2,E110=1,E110=2,E115=2),0,CEILING(AB105,0.05))),IF(OR(E104=1,E104=2,E99=2,E110=1,E110=2,E115=2),0,CEILING(AB105,0.05)))</f>
        <v>-0.05</v>
      </c>
      <c r="O105" s="49" t="str">
        <f t="shared" si="236"/>
        <v xml:space="preserve"> </v>
      </c>
      <c r="P105" s="50" t="str">
        <f t="shared" si="237"/>
        <v xml:space="preserve"> </v>
      </c>
      <c r="Q105" s="50" t="str">
        <f t="shared" si="238"/>
        <v xml:space="preserve"> </v>
      </c>
      <c r="R105" s="50" t="str">
        <f t="shared" si="239"/>
        <v xml:space="preserve"> </v>
      </c>
      <c r="S105" s="50" t="str">
        <f t="shared" si="240"/>
        <v xml:space="preserve"> </v>
      </c>
      <c r="T105" s="51" t="str">
        <f t="shared" si="191"/>
        <v xml:space="preserve"> </v>
      </c>
      <c r="U105" s="125" t="s">
        <v>20</v>
      </c>
      <c r="V105" s="126"/>
      <c r="W105" s="126"/>
      <c r="X105" s="126">
        <f t="shared" ref="X105" si="306">G107</f>
        <v>0</v>
      </c>
      <c r="Y105" s="126">
        <f t="shared" ref="Y105" si="307">IF(OR(E104=1,E104=2),0,IF(K106&lt;=0,Y106+G106,IF(G105&lt;=0,IF(G106&gt;=0.2,0.2,G106),IF(G107&gt;=G102,-(G107/4)+(40*K105/1000),-(G102/4)+(40*K105/1000)))))</f>
        <v>-0.2</v>
      </c>
      <c r="Z105" s="126">
        <f t="shared" ref="Z105" si="308">IF(OR(E110=1,E110=2),0,IF(K106&lt;=0,Z106+G108,IF(G109&lt;=0,IF(G108&gt;=0.2,0.2,G108),IF(G107&gt;=G112,-(G107/4)+(40*K105/1000),-(G112/4)+(40*K105/1000)))))</f>
        <v>-0.2</v>
      </c>
      <c r="AA105" s="126">
        <f t="shared" ref="AA105" si="309">IF(AND(G105=0,G106=0),3.5*G107+(2*G108)+(D105-0.05),IF(AND(G109=0,G108=0),(3.5*G107)+(2*G106)+(D105-0.05),0))</f>
        <v>-0.05</v>
      </c>
      <c r="AB105" s="126">
        <f t="shared" ref="AB105" si="310">IF(OR(G106&lt;=0,G108&lt;=0),AA105,X105+Y105+Z105)</f>
        <v>-0.05</v>
      </c>
      <c r="AC105" s="1"/>
      <c r="AD105" s="1"/>
      <c r="AE105" s="1"/>
      <c r="AF105" s="1"/>
      <c r="AG105" s="1"/>
      <c r="AH105" s="1"/>
      <c r="AI105" s="1"/>
      <c r="AJ105" s="1"/>
      <c r="AK105" s="1"/>
      <c r="AL105" s="1"/>
    </row>
    <row r="106" spans="1:38" ht="18.75" hidden="1" x14ac:dyDescent="0.25">
      <c r="A106" s="106"/>
      <c r="B106" s="168"/>
      <c r="C106" s="165"/>
      <c r="D106" s="165"/>
      <c r="E106" s="55"/>
      <c r="F106" s="56"/>
      <c r="G106" s="57">
        <f>IF(G104=0,F106,G103)</f>
        <v>0</v>
      </c>
      <c r="H106" s="162"/>
      <c r="I106" s="159"/>
      <c r="J106" s="60" t="s">
        <v>22</v>
      </c>
      <c r="K106" s="61">
        <f>VLOOKUP(B105,$AD$10:$AL$22,5,FALSE)</f>
        <v>0</v>
      </c>
      <c r="L106" s="61">
        <f>VLOOKUP(B105,$AD$10:$AL$22,4,FALSE)</f>
        <v>0</v>
      </c>
      <c r="M106" s="62">
        <f>H105</f>
        <v>0</v>
      </c>
      <c r="N106" s="63">
        <f t="shared" si="247"/>
        <v>0</v>
      </c>
      <c r="O106" s="64" t="str">
        <f t="shared" si="236"/>
        <v xml:space="preserve"> </v>
      </c>
      <c r="P106" s="65" t="str">
        <f t="shared" si="237"/>
        <v xml:space="preserve"> </v>
      </c>
      <c r="Q106" s="65" t="str">
        <f t="shared" si="238"/>
        <v xml:space="preserve"> </v>
      </c>
      <c r="R106" s="65" t="str">
        <f t="shared" si="239"/>
        <v xml:space="preserve"> </v>
      </c>
      <c r="S106" s="65" t="str">
        <f t="shared" si="240"/>
        <v xml:space="preserve"> </v>
      </c>
      <c r="T106" s="66" t="str">
        <f t="shared" si="191"/>
        <v xml:space="preserve"> </v>
      </c>
      <c r="U106" s="128" t="s">
        <v>22</v>
      </c>
      <c r="V106" s="129">
        <f t="shared" ref="V106" si="311">IF(OR(G105=0,G109=0),G107/7,G107/5)</f>
        <v>0</v>
      </c>
      <c r="W106" s="130">
        <f t="shared" ref="W106" si="312">IF(V106&gt;=(D105-0.05)+0.1,45,60)</f>
        <v>60</v>
      </c>
      <c r="X106" s="129">
        <f t="shared" ref="X106" si="313">IF(W106=45,G107+(0.82*(D105-0.05))+G106+G108,G107+(1.14*(D105-0.05))+G106+G108)</f>
        <v>-5.6999999999999995E-2</v>
      </c>
      <c r="Y106" s="129">
        <f>IF(G105&lt;=0,D105-0.2,IF(E105=1,IF(G100&lt;=0,G102+G101+D100-0.2,G102+G101+G100/4),IF(E105=2,IF(#REF!&lt;=0,G102+G101+G97+G96+#REF!-0.2,G102+G101+G97+G96+#REF!/4),IF(G107&gt;=G105,G107/4,G105/4))))</f>
        <v>-0.2</v>
      </c>
      <c r="Z106" s="129">
        <f t="shared" ref="Z106" si="314">IF(G109&lt;=0,D105-0.2,IF(E109=1,IF(G114&lt;=0,G112+G113+D110-0.2,G112+G113+G117/4),IF(E109=2,IF(G119&lt;=0,G112+G113+G117+G118+D110-0.2,G112+G113+G117+G118+G119/4),IF(G107&gt;=G112,G107/4,G112/4))))</f>
        <v>-0.2</v>
      </c>
      <c r="AA106" s="129"/>
      <c r="AB106" s="129">
        <f t="shared" ref="AB106" si="315">CEILING(X106+Y106+Z106,0.05)</f>
        <v>-0.45</v>
      </c>
      <c r="AC106" s="1"/>
      <c r="AD106" s="1"/>
      <c r="AE106" s="1"/>
      <c r="AF106" s="1"/>
      <c r="AG106" s="1"/>
      <c r="AH106" s="1"/>
      <c r="AI106" s="1"/>
      <c r="AJ106" s="1"/>
      <c r="AK106" s="1"/>
      <c r="AL106" s="1"/>
    </row>
    <row r="107" spans="1:38" ht="19.5" hidden="1" x14ac:dyDescent="0.25">
      <c r="A107" s="106"/>
      <c r="B107" s="168"/>
      <c r="C107" s="165"/>
      <c r="D107" s="165"/>
      <c r="E107" s="67"/>
      <c r="F107" s="68"/>
      <c r="G107" s="69">
        <f>IF(G104=0,F107,G104)</f>
        <v>0</v>
      </c>
      <c r="H107" s="162"/>
      <c r="I107" s="159"/>
      <c r="J107" s="70" t="s">
        <v>23</v>
      </c>
      <c r="K107" s="61">
        <f>VLOOKUP(B105,$AD$10:$AL$22,3,FALSE)</f>
        <v>0</v>
      </c>
      <c r="L107" s="61">
        <f>VLOOKUP(B105,$AD$10:$AL$22,2,FALSE)</f>
        <v>0</v>
      </c>
      <c r="M107" s="62">
        <f>H105</f>
        <v>0</v>
      </c>
      <c r="N107" s="63">
        <f t="shared" si="253"/>
        <v>-0.05</v>
      </c>
      <c r="O107" s="64" t="str">
        <f t="shared" si="236"/>
        <v xml:space="preserve"> </v>
      </c>
      <c r="P107" s="65" t="str">
        <f t="shared" si="237"/>
        <v xml:space="preserve"> </v>
      </c>
      <c r="Q107" s="65" t="str">
        <f t="shared" si="238"/>
        <v xml:space="preserve"> </v>
      </c>
      <c r="R107" s="65" t="str">
        <f t="shared" si="239"/>
        <v xml:space="preserve"> </v>
      </c>
      <c r="S107" s="65" t="str">
        <f t="shared" si="240"/>
        <v xml:space="preserve"> </v>
      </c>
      <c r="T107" s="66" t="str">
        <f t="shared" si="191"/>
        <v xml:space="preserve"> </v>
      </c>
      <c r="U107" s="139" t="s">
        <v>23</v>
      </c>
      <c r="V107" s="140"/>
      <c r="W107" s="140"/>
      <c r="X107" s="140">
        <f t="shared" ref="X107" si="316">G107</f>
        <v>0</v>
      </c>
      <c r="Y107" s="140">
        <f t="shared" ref="Y107" si="317">IF(G106&lt;=40*K107/1000,G106,40*K107/1000)</f>
        <v>0</v>
      </c>
      <c r="Z107" s="140">
        <f t="shared" ref="Z107" si="318">IF(G108&lt;=40*K107/1000,G108,40*K107/1000)</f>
        <v>0</v>
      </c>
      <c r="AA107" s="140"/>
      <c r="AB107" s="140">
        <f t="shared" ref="AB107" si="319">IF(AND(G105&lt;=0,G109&lt;=0),IF(AND(G106&lt;=0,G108&lt;=0),0,CEILING(X107+Y107+Z107,0.05))-0.05,IF(AND(G106&lt;=0,G108&lt;=0),0,CEILING(X107+Y107+Z107,0.05)))</f>
        <v>-0.05</v>
      </c>
      <c r="AC107" s="1"/>
      <c r="AD107" s="1"/>
      <c r="AE107" s="1"/>
      <c r="AF107" s="1"/>
      <c r="AG107" s="1"/>
      <c r="AH107" s="1"/>
      <c r="AI107" s="1"/>
      <c r="AJ107" s="1"/>
      <c r="AK107" s="1"/>
      <c r="AL107" s="1"/>
    </row>
    <row r="108" spans="1:38" ht="18.75" hidden="1" x14ac:dyDescent="0.25">
      <c r="A108" s="106"/>
      <c r="B108" s="168"/>
      <c r="C108" s="165"/>
      <c r="D108" s="165"/>
      <c r="E108" s="67"/>
      <c r="F108" s="56"/>
      <c r="G108" s="57">
        <f>F108</f>
        <v>0</v>
      </c>
      <c r="H108" s="162"/>
      <c r="I108" s="159"/>
      <c r="J108" s="71" t="s">
        <v>24</v>
      </c>
      <c r="K108" s="61">
        <f>IF(D105&gt;0.7,10,0)</f>
        <v>0</v>
      </c>
      <c r="L108" s="61">
        <f>IF(D105&gt;0.7,IF(AND(D105&gt;0.7,D105&lt;0.8),2,IF(AND(D105&gt;=0.8,D105&lt;1),4,IF(AND(D105&gt;=1,D105&lt;1.3),6,IF(AND(D105&gt;=1.3,D105&lt;1.6),8,"deep beam")))),0)</f>
        <v>0</v>
      </c>
      <c r="M108" s="62">
        <f>H105</f>
        <v>0</v>
      </c>
      <c r="N108" s="63">
        <f t="shared" si="258"/>
        <v>0</v>
      </c>
      <c r="O108" s="64" t="str">
        <f t="shared" si="236"/>
        <v xml:space="preserve"> </v>
      </c>
      <c r="P108" s="65" t="str">
        <f t="shared" si="237"/>
        <v xml:space="preserve"> </v>
      </c>
      <c r="Q108" s="65" t="str">
        <f t="shared" si="238"/>
        <v xml:space="preserve"> </v>
      </c>
      <c r="R108" s="65" t="str">
        <f t="shared" si="239"/>
        <v xml:space="preserve"> </v>
      </c>
      <c r="S108" s="65" t="str">
        <f t="shared" si="240"/>
        <v xml:space="preserve"> </v>
      </c>
      <c r="T108" s="66" t="str">
        <f t="shared" si="191"/>
        <v xml:space="preserve"> </v>
      </c>
      <c r="U108" s="146" t="s">
        <v>24</v>
      </c>
      <c r="V108" s="65"/>
      <c r="W108" s="65"/>
      <c r="X108" s="65"/>
      <c r="Y108" s="65"/>
      <c r="Z108" s="65"/>
      <c r="AA108" s="65"/>
      <c r="AB108" s="65"/>
      <c r="AC108" s="1"/>
      <c r="AD108" s="1"/>
      <c r="AE108" s="1"/>
      <c r="AF108" s="1"/>
      <c r="AG108" s="1"/>
      <c r="AH108" s="1"/>
      <c r="AI108" s="1"/>
      <c r="AJ108" s="1"/>
      <c r="AK108" s="1"/>
      <c r="AL108" s="1"/>
    </row>
    <row r="109" spans="1:38" ht="18.75" hidden="1" x14ac:dyDescent="0.25">
      <c r="A109" s="171"/>
      <c r="B109" s="169"/>
      <c r="C109" s="166"/>
      <c r="D109" s="166"/>
      <c r="E109" s="75"/>
      <c r="F109" s="76"/>
      <c r="G109" s="77">
        <f>F109</f>
        <v>0</v>
      </c>
      <c r="H109" s="163"/>
      <c r="I109" s="160"/>
      <c r="J109" s="80" t="s">
        <v>25</v>
      </c>
      <c r="K109" s="81">
        <f>VLOOKUP(B105,$AD$10:$AL$22,9,FALSE)</f>
        <v>0</v>
      </c>
      <c r="L109" s="81">
        <f>CEILING(VLOOKUP(B105,$AD$10:$AL$22,8,FALSE)*G107,1)</f>
        <v>0</v>
      </c>
      <c r="M109" s="82">
        <f>H105</f>
        <v>0</v>
      </c>
      <c r="N109" s="83">
        <f t="shared" si="259"/>
        <v>0</v>
      </c>
      <c r="O109" s="84" t="str">
        <f t="shared" si="236"/>
        <v xml:space="preserve"> </v>
      </c>
      <c r="P109" s="85" t="str">
        <f t="shared" si="237"/>
        <v xml:space="preserve"> </v>
      </c>
      <c r="Q109" s="85" t="str">
        <f t="shared" si="238"/>
        <v xml:space="preserve"> </v>
      </c>
      <c r="R109" s="85" t="str">
        <f t="shared" si="239"/>
        <v xml:space="preserve"> </v>
      </c>
      <c r="S109" s="85" t="str">
        <f t="shared" si="240"/>
        <v xml:space="preserve"> </v>
      </c>
      <c r="T109" s="86" t="str">
        <f t="shared" si="191"/>
        <v xml:space="preserve"> </v>
      </c>
      <c r="U109" s="80" t="s">
        <v>25</v>
      </c>
      <c r="V109" s="153"/>
      <c r="W109" s="153"/>
      <c r="X109" s="153"/>
      <c r="Y109" s="153"/>
      <c r="Z109" s="153"/>
      <c r="AA109" s="153"/>
      <c r="AB109" s="153"/>
      <c r="AC109" s="1"/>
      <c r="AD109" s="1"/>
      <c r="AE109" s="1"/>
      <c r="AF109" s="1"/>
      <c r="AG109" s="1"/>
      <c r="AH109" s="1"/>
      <c r="AI109" s="1"/>
      <c r="AJ109" s="1"/>
      <c r="AK109" s="1"/>
      <c r="AL109" s="1"/>
    </row>
    <row r="110" spans="1:38" ht="18.75" hidden="1" x14ac:dyDescent="0.25">
      <c r="A110" s="170">
        <v>22</v>
      </c>
      <c r="B110" s="167" t="s">
        <v>21</v>
      </c>
      <c r="C110" s="164"/>
      <c r="D110" s="164"/>
      <c r="E110" s="40"/>
      <c r="F110" s="41"/>
      <c r="G110" s="42">
        <f>IF(G109=0,F110,G107)</f>
        <v>0</v>
      </c>
      <c r="H110" s="161"/>
      <c r="I110" s="158"/>
      <c r="J110" s="45" t="s">
        <v>20</v>
      </c>
      <c r="K110" s="46">
        <f>VLOOKUP(B110,$AD$10:$AL$22,7,FALSE)</f>
        <v>0</v>
      </c>
      <c r="L110" s="46">
        <f>VLOOKUP(B110,$AD$10:$AL$22,6,FALSE)</f>
        <v>0</v>
      </c>
      <c r="M110" s="47">
        <f>H110</f>
        <v>0</v>
      </c>
      <c r="N110" s="48">
        <f t="shared" ref="N110" si="320">IF(AND(G110=0,G114=0,K111&gt;0),IF(IF(OR(E109=1,E109=2,E104=2,E115=1,E115=2,E120=2),0,CEILING(AB110,0.05))&gt;=IF(AA110&gt;0,0,AB112),IF(AA110&gt;0,0,AB112),IF(OR(E109=1,E109=2,E104=2,E115=1,E115=2,E120=2),0,CEILING(AB110,0.05))),IF(OR(E109=1,E109=2,E104=2,E115=1,E115=2,E120=2),0,CEILING(AB110,0.05)))</f>
        <v>-0.05</v>
      </c>
      <c r="O110" s="49" t="str">
        <f t="shared" si="236"/>
        <v xml:space="preserve"> </v>
      </c>
      <c r="P110" s="50" t="str">
        <f t="shared" si="237"/>
        <v xml:space="preserve"> </v>
      </c>
      <c r="Q110" s="50" t="str">
        <f t="shared" si="238"/>
        <v xml:space="preserve"> </v>
      </c>
      <c r="R110" s="50" t="str">
        <f t="shared" si="239"/>
        <v xml:space="preserve"> </v>
      </c>
      <c r="S110" s="50" t="str">
        <f t="shared" si="240"/>
        <v xml:space="preserve"> </v>
      </c>
      <c r="T110" s="51" t="str">
        <f t="shared" si="191"/>
        <v xml:space="preserve"> </v>
      </c>
      <c r="U110" s="125" t="s">
        <v>20</v>
      </c>
      <c r="V110" s="126"/>
      <c r="W110" s="126"/>
      <c r="X110" s="126">
        <f t="shared" ref="X110" si="321">G112</f>
        <v>0</v>
      </c>
      <c r="Y110" s="126">
        <f t="shared" ref="Y110" si="322">IF(OR(E109=1,E109=2),0,IF(K111&lt;=0,Y111+G111,IF(G110&lt;=0,IF(G111&gt;=0.2,0.2,G111),IF(G112&gt;=G107,-(G112/4)+(40*K110/1000),-(G107/4)+(40*K110/1000)))))</f>
        <v>-0.2</v>
      </c>
      <c r="Z110" s="126">
        <f t="shared" ref="Z110" si="323">IF(OR(E115=1,E115=2),0,IF(K111&lt;=0,Z111+G113,IF(G114&lt;=0,IF(G113&gt;=0.2,0.2,G113),IF(G112&gt;=G117,-(G112/4)+(40*K110/1000),-(G117/4)+(40*K110/1000)))))</f>
        <v>-0.2</v>
      </c>
      <c r="AA110" s="126">
        <f t="shared" ref="AA110" si="324">IF(AND(G110=0,G111=0),3.5*G112+(2*G113)+(D110-0.05),IF(AND(G114=0,G113=0),(3.5*G112)+(2*G111)+(D110-0.05),0))</f>
        <v>-0.05</v>
      </c>
      <c r="AB110" s="126">
        <f t="shared" ref="AB110" si="325">IF(OR(G111&lt;=0,G113&lt;=0),AA110,X110+Y110+Z110)</f>
        <v>-0.05</v>
      </c>
      <c r="AC110" s="1"/>
      <c r="AD110" s="1"/>
      <c r="AE110" s="1"/>
      <c r="AF110" s="1"/>
      <c r="AG110" s="1"/>
      <c r="AH110" s="1"/>
      <c r="AI110" s="1"/>
      <c r="AJ110" s="1"/>
      <c r="AK110" s="1"/>
      <c r="AL110" s="1"/>
    </row>
    <row r="111" spans="1:38" ht="18.75" hidden="1" x14ac:dyDescent="0.25">
      <c r="A111" s="106"/>
      <c r="B111" s="168"/>
      <c r="C111" s="165"/>
      <c r="D111" s="165"/>
      <c r="E111" s="55"/>
      <c r="F111" s="56"/>
      <c r="G111" s="57">
        <f>IF(G109=0,F111,G108)</f>
        <v>0</v>
      </c>
      <c r="H111" s="162"/>
      <c r="I111" s="159"/>
      <c r="J111" s="60" t="s">
        <v>22</v>
      </c>
      <c r="K111" s="61">
        <f>VLOOKUP(B110,$AD$10:$AL$22,5,FALSE)</f>
        <v>0</v>
      </c>
      <c r="L111" s="61">
        <f>VLOOKUP(B110,$AD$10:$AL$22,4,FALSE)</f>
        <v>0</v>
      </c>
      <c r="M111" s="62">
        <f>H110</f>
        <v>0</v>
      </c>
      <c r="N111" s="63">
        <f t="shared" si="247"/>
        <v>0</v>
      </c>
      <c r="O111" s="64" t="str">
        <f t="shared" si="236"/>
        <v xml:space="preserve"> </v>
      </c>
      <c r="P111" s="65" t="str">
        <f t="shared" si="237"/>
        <v xml:space="preserve"> </v>
      </c>
      <c r="Q111" s="65" t="str">
        <f t="shared" si="238"/>
        <v xml:space="preserve"> </v>
      </c>
      <c r="R111" s="65" t="str">
        <f t="shared" si="239"/>
        <v xml:space="preserve"> </v>
      </c>
      <c r="S111" s="65" t="str">
        <f t="shared" si="240"/>
        <v xml:space="preserve"> </v>
      </c>
      <c r="T111" s="66" t="str">
        <f t="shared" si="191"/>
        <v xml:space="preserve"> </v>
      </c>
      <c r="U111" s="128" t="s">
        <v>22</v>
      </c>
      <c r="V111" s="129">
        <f t="shared" ref="V111" si="326">IF(OR(G110=0,G114=0),G112/7,G112/5)</f>
        <v>0</v>
      </c>
      <c r="W111" s="130">
        <f t="shared" ref="W111" si="327">IF(V111&gt;=(D110-0.05)+0.1,45,60)</f>
        <v>60</v>
      </c>
      <c r="X111" s="129">
        <f t="shared" ref="X111" si="328">IF(W111=45,G112+(0.82*(D110-0.05))+G111+G113,G112+(1.14*(D110-0.05))+G111+G113)</f>
        <v>-5.6999999999999995E-2</v>
      </c>
      <c r="Y111" s="129">
        <f>IF(G110&lt;=0,D110-0.2,IF(E110=1,IF(G105&lt;=0,G107+G106+D105-0.2,G107+G106+G105/4),IF(E110=2,IF(#REF!&lt;=0,G107+G106+G102+G101+#REF!-0.2,G107+G106+G102+G101+#REF!/4),IF(G112&gt;=G110,G112/4,G110/4))))</f>
        <v>-0.2</v>
      </c>
      <c r="Z111" s="129">
        <f t="shared" ref="Z111" si="329">IF(G114&lt;=0,D110-0.2,IF(E114=1,IF(G119&lt;=0,G117+G118+D115-0.2,G117+G118+G122/4),IF(E114=2,IF(G124&lt;=0,G117+G118+G122+G123+D115-0.2,G117+G118+G122+G123+G124/4),IF(G112&gt;=G117,G112/4,G117/4))))</f>
        <v>-0.2</v>
      </c>
      <c r="AA111" s="129"/>
      <c r="AB111" s="129">
        <f t="shared" ref="AB111" si="330">CEILING(X111+Y111+Z111,0.05)</f>
        <v>-0.45</v>
      </c>
      <c r="AC111" s="1"/>
      <c r="AD111" s="1"/>
      <c r="AE111" s="1"/>
      <c r="AF111" s="1"/>
      <c r="AG111" s="1"/>
      <c r="AH111" s="1"/>
      <c r="AI111" s="1"/>
      <c r="AJ111" s="1"/>
      <c r="AK111" s="1"/>
      <c r="AL111" s="1"/>
    </row>
    <row r="112" spans="1:38" ht="19.5" hidden="1" x14ac:dyDescent="0.25">
      <c r="A112" s="106"/>
      <c r="B112" s="168"/>
      <c r="C112" s="165"/>
      <c r="D112" s="165"/>
      <c r="E112" s="67"/>
      <c r="F112" s="68"/>
      <c r="G112" s="69">
        <f>IF(G109=0,F112,G109)</f>
        <v>0</v>
      </c>
      <c r="H112" s="162"/>
      <c r="I112" s="159"/>
      <c r="J112" s="70" t="s">
        <v>23</v>
      </c>
      <c r="K112" s="61">
        <f>VLOOKUP(B110,$AD$10:$AL$22,3,FALSE)</f>
        <v>0</v>
      </c>
      <c r="L112" s="61">
        <f>VLOOKUP(B110,$AD$10:$AL$22,2,FALSE)</f>
        <v>0</v>
      </c>
      <c r="M112" s="62">
        <f>H110</f>
        <v>0</v>
      </c>
      <c r="N112" s="63">
        <f t="shared" si="253"/>
        <v>-0.05</v>
      </c>
      <c r="O112" s="64" t="str">
        <f t="shared" si="236"/>
        <v xml:space="preserve"> </v>
      </c>
      <c r="P112" s="65" t="str">
        <f t="shared" si="237"/>
        <v xml:space="preserve"> </v>
      </c>
      <c r="Q112" s="65" t="str">
        <f t="shared" si="238"/>
        <v xml:space="preserve"> </v>
      </c>
      <c r="R112" s="65" t="str">
        <f t="shared" si="239"/>
        <v xml:space="preserve"> </v>
      </c>
      <c r="S112" s="65" t="str">
        <f t="shared" si="240"/>
        <v xml:space="preserve"> </v>
      </c>
      <c r="T112" s="66" t="str">
        <f t="shared" si="191"/>
        <v xml:space="preserve"> </v>
      </c>
      <c r="U112" s="139" t="s">
        <v>23</v>
      </c>
      <c r="V112" s="140"/>
      <c r="W112" s="140"/>
      <c r="X112" s="140">
        <f t="shared" ref="X112" si="331">G112</f>
        <v>0</v>
      </c>
      <c r="Y112" s="140">
        <f t="shared" ref="Y112" si="332">IF(G111&lt;=40*K112/1000,G111,40*K112/1000)</f>
        <v>0</v>
      </c>
      <c r="Z112" s="140">
        <f t="shared" ref="Z112" si="333">IF(G113&lt;=40*K112/1000,G113,40*K112/1000)</f>
        <v>0</v>
      </c>
      <c r="AA112" s="140"/>
      <c r="AB112" s="140">
        <f t="shared" ref="AB112" si="334">IF(AND(G110&lt;=0,G114&lt;=0),IF(AND(G111&lt;=0,G113&lt;=0),0,CEILING(X112+Y112+Z112,0.05))-0.05,IF(AND(G111&lt;=0,G113&lt;=0),0,CEILING(X112+Y112+Z112,0.05)))</f>
        <v>-0.05</v>
      </c>
      <c r="AC112" s="1"/>
      <c r="AD112" s="1"/>
      <c r="AE112" s="1"/>
      <c r="AF112" s="1"/>
      <c r="AG112" s="1"/>
      <c r="AH112" s="1"/>
      <c r="AI112" s="1"/>
      <c r="AJ112" s="1"/>
      <c r="AK112" s="1"/>
      <c r="AL112" s="1"/>
    </row>
    <row r="113" spans="1:38" ht="18.75" hidden="1" x14ac:dyDescent="0.25">
      <c r="A113" s="106"/>
      <c r="B113" s="168"/>
      <c r="C113" s="165"/>
      <c r="D113" s="165"/>
      <c r="E113" s="67"/>
      <c r="F113" s="56"/>
      <c r="G113" s="57">
        <f>F113</f>
        <v>0</v>
      </c>
      <c r="H113" s="162"/>
      <c r="I113" s="159"/>
      <c r="J113" s="71" t="s">
        <v>24</v>
      </c>
      <c r="K113" s="61">
        <f>IF(D110&gt;0.7,10,0)</f>
        <v>0</v>
      </c>
      <c r="L113" s="61">
        <f>IF(D110&gt;0.7,IF(AND(D110&gt;0.7,D110&lt;0.8),2,IF(AND(D110&gt;=0.8,D110&lt;1),4,IF(AND(D110&gt;=1,D110&lt;1.3),6,IF(AND(D110&gt;=1.3,D110&lt;1.6),8,"deep beam")))),0)</f>
        <v>0</v>
      </c>
      <c r="M113" s="62">
        <f>H110</f>
        <v>0</v>
      </c>
      <c r="N113" s="63">
        <f t="shared" si="258"/>
        <v>0</v>
      </c>
      <c r="O113" s="64" t="str">
        <f t="shared" si="236"/>
        <v xml:space="preserve"> </v>
      </c>
      <c r="P113" s="65" t="str">
        <f t="shared" si="237"/>
        <v xml:space="preserve"> </v>
      </c>
      <c r="Q113" s="65" t="str">
        <f t="shared" si="238"/>
        <v xml:space="preserve"> </v>
      </c>
      <c r="R113" s="65" t="str">
        <f t="shared" si="239"/>
        <v xml:space="preserve"> </v>
      </c>
      <c r="S113" s="65" t="str">
        <f t="shared" si="240"/>
        <v xml:space="preserve"> </v>
      </c>
      <c r="T113" s="66" t="str">
        <f t="shared" si="191"/>
        <v xml:space="preserve"> </v>
      </c>
      <c r="U113" s="146" t="s">
        <v>24</v>
      </c>
      <c r="V113" s="65"/>
      <c r="W113" s="65"/>
      <c r="X113" s="65"/>
      <c r="Y113" s="65"/>
      <c r="Z113" s="65"/>
      <c r="AA113" s="65"/>
      <c r="AB113" s="65"/>
      <c r="AC113" s="1"/>
      <c r="AD113" s="1"/>
      <c r="AE113" s="1"/>
      <c r="AF113" s="1"/>
      <c r="AG113" s="1"/>
      <c r="AH113" s="1"/>
      <c r="AI113" s="1"/>
      <c r="AJ113" s="1"/>
      <c r="AK113" s="1"/>
      <c r="AL113" s="1"/>
    </row>
    <row r="114" spans="1:38" ht="18.75" hidden="1" x14ac:dyDescent="0.25">
      <c r="A114" s="171"/>
      <c r="B114" s="169"/>
      <c r="C114" s="166"/>
      <c r="D114" s="166"/>
      <c r="E114" s="75"/>
      <c r="F114" s="76"/>
      <c r="G114" s="77">
        <f>F114</f>
        <v>0</v>
      </c>
      <c r="H114" s="163"/>
      <c r="I114" s="160"/>
      <c r="J114" s="80" t="s">
        <v>25</v>
      </c>
      <c r="K114" s="81">
        <f>VLOOKUP(B110,$AD$10:$AL$22,9,FALSE)</f>
        <v>0</v>
      </c>
      <c r="L114" s="81">
        <f>CEILING(VLOOKUP(B110,$AD$10:$AL$22,8,FALSE)*G112,1)</f>
        <v>0</v>
      </c>
      <c r="M114" s="82">
        <f>H110</f>
        <v>0</v>
      </c>
      <c r="N114" s="83">
        <f t="shared" si="259"/>
        <v>0</v>
      </c>
      <c r="O114" s="84" t="str">
        <f t="shared" si="236"/>
        <v xml:space="preserve"> </v>
      </c>
      <c r="P114" s="85" t="str">
        <f t="shared" si="237"/>
        <v xml:space="preserve"> </v>
      </c>
      <c r="Q114" s="85" t="str">
        <f t="shared" si="238"/>
        <v xml:space="preserve"> </v>
      </c>
      <c r="R114" s="85" t="str">
        <f t="shared" si="239"/>
        <v xml:space="preserve"> </v>
      </c>
      <c r="S114" s="85" t="str">
        <f t="shared" si="240"/>
        <v xml:space="preserve"> </v>
      </c>
      <c r="T114" s="86" t="str">
        <f t="shared" si="191"/>
        <v xml:space="preserve"> </v>
      </c>
      <c r="U114" s="80" t="s">
        <v>25</v>
      </c>
      <c r="V114" s="153"/>
      <c r="W114" s="153"/>
      <c r="X114" s="153"/>
      <c r="Y114" s="153"/>
      <c r="Z114" s="153"/>
      <c r="AA114" s="153"/>
      <c r="AB114" s="153"/>
      <c r="AC114" s="1"/>
      <c r="AD114" s="1"/>
      <c r="AE114" s="1"/>
      <c r="AF114" s="1"/>
      <c r="AG114" s="1"/>
      <c r="AH114" s="1"/>
      <c r="AI114" s="1"/>
      <c r="AJ114" s="1"/>
      <c r="AK114" s="1"/>
      <c r="AL114" s="1"/>
    </row>
    <row r="115" spans="1:38" ht="18.75" hidden="1" x14ac:dyDescent="0.25">
      <c r="A115" s="170">
        <v>23</v>
      </c>
      <c r="B115" s="167" t="s">
        <v>21</v>
      </c>
      <c r="C115" s="164"/>
      <c r="D115" s="164"/>
      <c r="E115" s="40"/>
      <c r="F115" s="41"/>
      <c r="G115" s="42">
        <f>IF(G114=0,F115,G112)</f>
        <v>0</v>
      </c>
      <c r="H115" s="161"/>
      <c r="I115" s="158"/>
      <c r="J115" s="45" t="s">
        <v>20</v>
      </c>
      <c r="K115" s="46">
        <f>VLOOKUP(B115,$AD$10:$AL$22,7,FALSE)</f>
        <v>0</v>
      </c>
      <c r="L115" s="46">
        <f>VLOOKUP(B115,$AD$10:$AL$22,6,FALSE)</f>
        <v>0</v>
      </c>
      <c r="M115" s="47">
        <f>H115</f>
        <v>0</v>
      </c>
      <c r="N115" s="48">
        <f t="shared" ref="N115" si="335">IF(AND(G115=0,G119=0,K116&gt;0),IF(IF(OR(E114=1,E114=2,E109=2,E120=1,E120=2,E125=2),0,CEILING(AB115,0.05))&gt;=IF(AA115&gt;0,0,AB117),IF(AA115&gt;0,0,AB117),IF(OR(E114=1,E114=2,E109=2,E120=1,E120=2,E125=2),0,CEILING(AB115,0.05))),IF(OR(E114=1,E114=2,E109=2,E120=1,E120=2,E125=2),0,CEILING(AB115,0.05)))</f>
        <v>-0.05</v>
      </c>
      <c r="O115" s="49" t="str">
        <f t="shared" si="236"/>
        <v xml:space="preserve"> </v>
      </c>
      <c r="P115" s="50" t="str">
        <f t="shared" si="237"/>
        <v xml:space="preserve"> </v>
      </c>
      <c r="Q115" s="50" t="str">
        <f t="shared" si="238"/>
        <v xml:space="preserve"> </v>
      </c>
      <c r="R115" s="50" t="str">
        <f t="shared" si="239"/>
        <v xml:space="preserve"> </v>
      </c>
      <c r="S115" s="50" t="str">
        <f t="shared" si="240"/>
        <v xml:space="preserve"> </v>
      </c>
      <c r="T115" s="51" t="str">
        <f t="shared" si="191"/>
        <v xml:space="preserve"> </v>
      </c>
      <c r="U115" s="125" t="s">
        <v>20</v>
      </c>
      <c r="V115" s="126"/>
      <c r="W115" s="126"/>
      <c r="X115" s="126">
        <f t="shared" ref="X115" si="336">G117</f>
        <v>0</v>
      </c>
      <c r="Y115" s="126">
        <f t="shared" ref="Y115" si="337">IF(OR(E114=1,E114=2),0,IF(K116&lt;=0,Y116+G116,IF(G115&lt;=0,IF(G116&gt;=0.2,0.2,G116),IF(G117&gt;=G112,-(G117/4)+(40*K115/1000),-(G112/4)+(40*K115/1000)))))</f>
        <v>-0.2</v>
      </c>
      <c r="Z115" s="126">
        <f t="shared" ref="Z115" si="338">IF(OR(E120=1,E120=2),0,IF(K116&lt;=0,Z116+G118,IF(G119&lt;=0,IF(G118&gt;=0.2,0.2,G118),IF(G117&gt;=G122,-(G117/4)+(40*K115/1000),-(G122/4)+(40*K115/1000)))))</f>
        <v>-0.2</v>
      </c>
      <c r="AA115" s="126">
        <f t="shared" ref="AA115" si="339">IF(AND(G115=0,G116=0),3.5*G117+(2*G118)+(D115-0.05),IF(AND(G119=0,G118=0),(3.5*G117)+(2*G116)+(D115-0.05),0))</f>
        <v>-0.05</v>
      </c>
      <c r="AB115" s="126">
        <f t="shared" ref="AB115" si="340">IF(OR(G116&lt;=0,G118&lt;=0),AA115,X115+Y115+Z115)</f>
        <v>-0.05</v>
      </c>
      <c r="AC115" s="1"/>
      <c r="AD115" s="1"/>
      <c r="AE115" s="1"/>
      <c r="AF115" s="1"/>
      <c r="AG115" s="1"/>
      <c r="AH115" s="1"/>
      <c r="AI115" s="1"/>
      <c r="AJ115" s="1"/>
      <c r="AK115" s="1"/>
      <c r="AL115" s="1"/>
    </row>
    <row r="116" spans="1:38" ht="18.75" hidden="1" x14ac:dyDescent="0.25">
      <c r="A116" s="106"/>
      <c r="B116" s="168"/>
      <c r="C116" s="165"/>
      <c r="D116" s="165"/>
      <c r="E116" s="55"/>
      <c r="F116" s="56"/>
      <c r="G116" s="57">
        <f>IF(G114=0,F116,G113)</f>
        <v>0</v>
      </c>
      <c r="H116" s="162"/>
      <c r="I116" s="159"/>
      <c r="J116" s="60" t="s">
        <v>22</v>
      </c>
      <c r="K116" s="61">
        <f>VLOOKUP(B115,$AD$10:$AL$22,5,FALSE)</f>
        <v>0</v>
      </c>
      <c r="L116" s="61">
        <f>VLOOKUP(B115,$AD$10:$AL$22,4,FALSE)</f>
        <v>0</v>
      </c>
      <c r="M116" s="62">
        <f>H115</f>
        <v>0</v>
      </c>
      <c r="N116" s="63">
        <f t="shared" si="247"/>
        <v>0</v>
      </c>
      <c r="O116" s="64" t="str">
        <f t="shared" si="236"/>
        <v xml:space="preserve"> </v>
      </c>
      <c r="P116" s="65" t="str">
        <f t="shared" si="237"/>
        <v xml:space="preserve"> </v>
      </c>
      <c r="Q116" s="65" t="str">
        <f t="shared" si="238"/>
        <v xml:space="preserve"> </v>
      </c>
      <c r="R116" s="65" t="str">
        <f t="shared" si="239"/>
        <v xml:space="preserve"> </v>
      </c>
      <c r="S116" s="65" t="str">
        <f t="shared" si="240"/>
        <v xml:space="preserve"> </v>
      </c>
      <c r="T116" s="66" t="str">
        <f t="shared" si="191"/>
        <v xml:space="preserve"> </v>
      </c>
      <c r="U116" s="128" t="s">
        <v>22</v>
      </c>
      <c r="V116" s="129">
        <f t="shared" ref="V116" si="341">IF(OR(G115=0,G119=0),G117/7,G117/5)</f>
        <v>0</v>
      </c>
      <c r="W116" s="130">
        <f t="shared" ref="W116" si="342">IF(V116&gt;=(D115-0.05)+0.1,45,60)</f>
        <v>60</v>
      </c>
      <c r="X116" s="129">
        <f t="shared" ref="X116" si="343">IF(W116=45,G117+(0.82*(D115-0.05))+G116+G118,G117+(1.14*(D115-0.05))+G116+G118)</f>
        <v>-5.6999999999999995E-2</v>
      </c>
      <c r="Y116" s="129">
        <f>IF(G115&lt;=0,D115-0.2,IF(E115=1,IF(G110&lt;=0,G112+G111+D110-0.2,G112+G111+G110/4),IF(E115=2,IF(#REF!&lt;=0,G112+G111+G107+G106+#REF!-0.2,G112+G111+G107+G106+#REF!/4),IF(G117&gt;=G115,G117/4,G115/4))))</f>
        <v>-0.2</v>
      </c>
      <c r="Z116" s="129">
        <f t="shared" ref="Z116" si="344">IF(G119&lt;=0,D115-0.2,IF(E119=1,IF(G124&lt;=0,G122+G123+D120-0.2,G122+G123+G127/4),IF(E119=2,IF(G129&lt;=0,G122+G123+G127+G128+D120-0.2,G122+G123+G127+G128+G129/4),IF(G117&gt;=G122,G117/4,G122/4))))</f>
        <v>-0.2</v>
      </c>
      <c r="AA116" s="129"/>
      <c r="AB116" s="129">
        <f t="shared" ref="AB116" si="345">CEILING(X116+Y116+Z116,0.05)</f>
        <v>-0.45</v>
      </c>
      <c r="AC116" s="1"/>
      <c r="AD116" s="1"/>
      <c r="AE116" s="1"/>
      <c r="AF116" s="1"/>
      <c r="AG116" s="1"/>
      <c r="AH116" s="1"/>
      <c r="AI116" s="1"/>
      <c r="AJ116" s="1"/>
      <c r="AK116" s="1"/>
      <c r="AL116" s="1"/>
    </row>
    <row r="117" spans="1:38" ht="19.5" hidden="1" x14ac:dyDescent="0.25">
      <c r="A117" s="106"/>
      <c r="B117" s="168"/>
      <c r="C117" s="165"/>
      <c r="D117" s="165"/>
      <c r="E117" s="67"/>
      <c r="F117" s="68"/>
      <c r="G117" s="69">
        <f>IF(G114=0,F117,G114)</f>
        <v>0</v>
      </c>
      <c r="H117" s="162"/>
      <c r="I117" s="159"/>
      <c r="J117" s="70" t="s">
        <v>23</v>
      </c>
      <c r="K117" s="61">
        <f>VLOOKUP(B115,$AD$10:$AL$22,3,FALSE)</f>
        <v>0</v>
      </c>
      <c r="L117" s="61">
        <f>VLOOKUP(B115,$AD$10:$AL$22,2,FALSE)</f>
        <v>0</v>
      </c>
      <c r="M117" s="62">
        <f>H115</f>
        <v>0</v>
      </c>
      <c r="N117" s="63">
        <f t="shared" si="253"/>
        <v>-0.05</v>
      </c>
      <c r="O117" s="64" t="str">
        <f t="shared" si="236"/>
        <v xml:space="preserve"> </v>
      </c>
      <c r="P117" s="65" t="str">
        <f t="shared" si="237"/>
        <v xml:space="preserve"> </v>
      </c>
      <c r="Q117" s="65" t="str">
        <f t="shared" si="238"/>
        <v xml:space="preserve"> </v>
      </c>
      <c r="R117" s="65" t="str">
        <f t="shared" si="239"/>
        <v xml:space="preserve"> </v>
      </c>
      <c r="S117" s="65" t="str">
        <f t="shared" si="240"/>
        <v xml:space="preserve"> </v>
      </c>
      <c r="T117" s="66" t="str">
        <f t="shared" si="191"/>
        <v xml:space="preserve"> </v>
      </c>
      <c r="U117" s="139" t="s">
        <v>23</v>
      </c>
      <c r="V117" s="140"/>
      <c r="W117" s="140"/>
      <c r="X117" s="140">
        <f t="shared" ref="X117" si="346">G117</f>
        <v>0</v>
      </c>
      <c r="Y117" s="140">
        <f t="shared" ref="Y117" si="347">IF(G116&lt;=40*K117/1000,G116,40*K117/1000)</f>
        <v>0</v>
      </c>
      <c r="Z117" s="140">
        <f t="shared" ref="Z117" si="348">IF(G118&lt;=40*K117/1000,G118,40*K117/1000)</f>
        <v>0</v>
      </c>
      <c r="AA117" s="140"/>
      <c r="AB117" s="140">
        <f t="shared" ref="AB117" si="349">IF(AND(G115&lt;=0,G119&lt;=0),IF(AND(G116&lt;=0,G118&lt;=0),0,CEILING(X117+Y117+Z117,0.05))-0.05,IF(AND(G116&lt;=0,G118&lt;=0),0,CEILING(X117+Y117+Z117,0.05)))</f>
        <v>-0.05</v>
      </c>
      <c r="AC117" s="1"/>
      <c r="AD117" s="1"/>
      <c r="AE117" s="1"/>
      <c r="AF117" s="1"/>
      <c r="AG117" s="1"/>
      <c r="AH117" s="1"/>
      <c r="AI117" s="1"/>
      <c r="AJ117" s="1"/>
      <c r="AK117" s="1"/>
      <c r="AL117" s="1"/>
    </row>
    <row r="118" spans="1:38" ht="18.75" hidden="1" x14ac:dyDescent="0.25">
      <c r="A118" s="106"/>
      <c r="B118" s="168"/>
      <c r="C118" s="165"/>
      <c r="D118" s="165"/>
      <c r="E118" s="67"/>
      <c r="F118" s="56"/>
      <c r="G118" s="57">
        <f>F118</f>
        <v>0</v>
      </c>
      <c r="H118" s="162"/>
      <c r="I118" s="159"/>
      <c r="J118" s="71" t="s">
        <v>24</v>
      </c>
      <c r="K118" s="61">
        <f>IF(D115&gt;0.7,10,0)</f>
        <v>0</v>
      </c>
      <c r="L118" s="61">
        <f>IF(D115&gt;0.7,IF(AND(D115&gt;0.7,D115&lt;0.8),2,IF(AND(D115&gt;=0.8,D115&lt;1),4,IF(AND(D115&gt;=1,D115&lt;1.3),6,IF(AND(D115&gt;=1.3,D115&lt;1.6),8,"deep beam")))),0)</f>
        <v>0</v>
      </c>
      <c r="M118" s="62">
        <f>H115</f>
        <v>0</v>
      </c>
      <c r="N118" s="63">
        <f t="shared" si="258"/>
        <v>0</v>
      </c>
      <c r="O118" s="64" t="str">
        <f t="shared" si="236"/>
        <v xml:space="preserve"> </v>
      </c>
      <c r="P118" s="65" t="str">
        <f t="shared" si="237"/>
        <v xml:space="preserve"> </v>
      </c>
      <c r="Q118" s="65" t="str">
        <f t="shared" si="238"/>
        <v xml:space="preserve"> </v>
      </c>
      <c r="R118" s="65" t="str">
        <f t="shared" si="239"/>
        <v xml:space="preserve"> </v>
      </c>
      <c r="S118" s="65" t="str">
        <f t="shared" si="240"/>
        <v xml:space="preserve"> </v>
      </c>
      <c r="T118" s="66" t="str">
        <f t="shared" si="191"/>
        <v xml:space="preserve"> </v>
      </c>
      <c r="U118" s="146" t="s">
        <v>24</v>
      </c>
      <c r="V118" s="65"/>
      <c r="W118" s="65"/>
      <c r="X118" s="65"/>
      <c r="Y118" s="65"/>
      <c r="Z118" s="65"/>
      <c r="AA118" s="65"/>
      <c r="AB118" s="65"/>
      <c r="AC118" s="1"/>
      <c r="AD118" s="1"/>
      <c r="AE118" s="1"/>
      <c r="AF118" s="1"/>
      <c r="AG118" s="1"/>
      <c r="AH118" s="1"/>
      <c r="AI118" s="1"/>
      <c r="AJ118" s="1"/>
      <c r="AK118" s="1"/>
      <c r="AL118" s="1"/>
    </row>
    <row r="119" spans="1:38" ht="18.75" hidden="1" x14ac:dyDescent="0.25">
      <c r="A119" s="171"/>
      <c r="B119" s="169"/>
      <c r="C119" s="166"/>
      <c r="D119" s="166"/>
      <c r="E119" s="75"/>
      <c r="F119" s="76"/>
      <c r="G119" s="77">
        <f>F119</f>
        <v>0</v>
      </c>
      <c r="H119" s="163"/>
      <c r="I119" s="160"/>
      <c r="J119" s="80" t="s">
        <v>25</v>
      </c>
      <c r="K119" s="81">
        <f>VLOOKUP(B115,$AD$10:$AL$22,9,FALSE)</f>
        <v>0</v>
      </c>
      <c r="L119" s="81">
        <f>CEILING(VLOOKUP(B115,$AD$10:$AL$22,8,FALSE)*G117,1)</f>
        <v>0</v>
      </c>
      <c r="M119" s="82">
        <f>H115</f>
        <v>0</v>
      </c>
      <c r="N119" s="83">
        <f t="shared" si="259"/>
        <v>0</v>
      </c>
      <c r="O119" s="84" t="str">
        <f t="shared" si="236"/>
        <v xml:space="preserve"> </v>
      </c>
      <c r="P119" s="85" t="str">
        <f t="shared" si="237"/>
        <v xml:space="preserve"> </v>
      </c>
      <c r="Q119" s="85" t="str">
        <f t="shared" si="238"/>
        <v xml:space="preserve"> </v>
      </c>
      <c r="R119" s="85" t="str">
        <f t="shared" si="239"/>
        <v xml:space="preserve"> </v>
      </c>
      <c r="S119" s="85" t="str">
        <f t="shared" si="240"/>
        <v xml:space="preserve"> </v>
      </c>
      <c r="T119" s="86" t="str">
        <f t="shared" si="191"/>
        <v xml:space="preserve"> </v>
      </c>
      <c r="U119" s="80" t="s">
        <v>25</v>
      </c>
      <c r="V119" s="153"/>
      <c r="W119" s="153"/>
      <c r="X119" s="153"/>
      <c r="Y119" s="153"/>
      <c r="Z119" s="153"/>
      <c r="AA119" s="153"/>
      <c r="AB119" s="153"/>
      <c r="AC119" s="1"/>
      <c r="AD119" s="1"/>
      <c r="AE119" s="1"/>
      <c r="AF119" s="1"/>
      <c r="AG119" s="1"/>
      <c r="AH119" s="1"/>
      <c r="AI119" s="1"/>
      <c r="AJ119" s="1"/>
      <c r="AK119" s="1"/>
      <c r="AL119" s="1"/>
    </row>
    <row r="120" spans="1:38" ht="18.75" hidden="1" x14ac:dyDescent="0.25">
      <c r="A120" s="170">
        <v>24</v>
      </c>
      <c r="B120" s="167" t="s">
        <v>21</v>
      </c>
      <c r="C120" s="164"/>
      <c r="D120" s="164"/>
      <c r="E120" s="40"/>
      <c r="F120" s="41"/>
      <c r="G120" s="42">
        <f>IF(G119=0,F120,G117)</f>
        <v>0</v>
      </c>
      <c r="H120" s="161"/>
      <c r="I120" s="158"/>
      <c r="J120" s="45" t="s">
        <v>20</v>
      </c>
      <c r="K120" s="46">
        <f>VLOOKUP(B120,$AD$10:$AL$22,7,FALSE)</f>
        <v>0</v>
      </c>
      <c r="L120" s="46">
        <f>VLOOKUP(B120,$AD$10:$AL$22,6,FALSE)</f>
        <v>0</v>
      </c>
      <c r="M120" s="47">
        <f>H120</f>
        <v>0</v>
      </c>
      <c r="N120" s="48">
        <f t="shared" ref="N120" si="350">IF(AND(G120=0,G124=0,K121&gt;0),IF(IF(OR(E119=1,E119=2,E114=2,E125=1,E125=2,E130=2),0,CEILING(AB120,0.05))&gt;=IF(AA120&gt;0,0,AB122),IF(AA120&gt;0,0,AB122),IF(OR(E119=1,E119=2,E114=2,E125=1,E125=2,E130=2),0,CEILING(AB120,0.05))),IF(OR(E119=1,E119=2,E114=2,E125=1,E125=2,E130=2),0,CEILING(AB120,0.05)))</f>
        <v>-0.05</v>
      </c>
      <c r="O120" s="49" t="str">
        <f t="shared" si="236"/>
        <v xml:space="preserve"> </v>
      </c>
      <c r="P120" s="50" t="str">
        <f t="shared" si="237"/>
        <v xml:space="preserve"> </v>
      </c>
      <c r="Q120" s="50" t="str">
        <f t="shared" si="238"/>
        <v xml:space="preserve"> </v>
      </c>
      <c r="R120" s="50" t="str">
        <f t="shared" si="239"/>
        <v xml:space="preserve"> </v>
      </c>
      <c r="S120" s="50" t="str">
        <f t="shared" si="240"/>
        <v xml:space="preserve"> </v>
      </c>
      <c r="T120" s="51" t="str">
        <f t="shared" si="191"/>
        <v xml:space="preserve"> </v>
      </c>
      <c r="U120" s="125" t="s">
        <v>20</v>
      </c>
      <c r="V120" s="126"/>
      <c r="W120" s="126"/>
      <c r="X120" s="126">
        <f t="shared" ref="X120" si="351">G122</f>
        <v>0</v>
      </c>
      <c r="Y120" s="126">
        <f t="shared" ref="Y120" si="352">IF(OR(E119=1,E119=2),0,IF(K121&lt;=0,Y121+G121,IF(G120&lt;=0,IF(G121&gt;=0.2,0.2,G121),IF(G122&gt;=G117,-(G122/4)+(40*K120/1000),-(G117/4)+(40*K120/1000)))))</f>
        <v>-0.2</v>
      </c>
      <c r="Z120" s="126">
        <f t="shared" ref="Z120" si="353">IF(OR(E125=1,E125=2),0,IF(K121&lt;=0,Z121+G123,IF(G124&lt;=0,IF(G123&gt;=0.2,0.2,G123),IF(G122&gt;=G127,-(G122/4)+(40*K120/1000),-(G127/4)+(40*K120/1000)))))</f>
        <v>-0.2</v>
      </c>
      <c r="AA120" s="126">
        <f t="shared" ref="AA120" si="354">IF(AND(G120=0,G121=0),3.5*G122+(2*G123)+(D120-0.05),IF(AND(G124=0,G123=0),(3.5*G122)+(2*G121)+(D120-0.05),0))</f>
        <v>-0.05</v>
      </c>
      <c r="AB120" s="126">
        <f t="shared" ref="AB120" si="355">IF(OR(G121&lt;=0,G123&lt;=0),AA120,X120+Y120+Z120)</f>
        <v>-0.05</v>
      </c>
      <c r="AC120" s="1"/>
      <c r="AD120" s="1"/>
      <c r="AE120" s="1"/>
      <c r="AF120" s="1"/>
      <c r="AG120" s="1"/>
      <c r="AH120" s="1"/>
      <c r="AI120" s="1"/>
      <c r="AJ120" s="1"/>
      <c r="AK120" s="1"/>
      <c r="AL120" s="1"/>
    </row>
    <row r="121" spans="1:38" ht="18.75" hidden="1" x14ac:dyDescent="0.25">
      <c r="A121" s="106"/>
      <c r="B121" s="168"/>
      <c r="C121" s="165"/>
      <c r="D121" s="165"/>
      <c r="E121" s="55"/>
      <c r="F121" s="56"/>
      <c r="G121" s="57">
        <f>IF(G119=0,F121,G118)</f>
        <v>0</v>
      </c>
      <c r="H121" s="162"/>
      <c r="I121" s="159"/>
      <c r="J121" s="60" t="s">
        <v>22</v>
      </c>
      <c r="K121" s="61">
        <f>VLOOKUP(B120,$AD$10:$AL$22,5,FALSE)</f>
        <v>0</v>
      </c>
      <c r="L121" s="61">
        <f>VLOOKUP(B120,$AD$10:$AL$22,4,FALSE)</f>
        <v>0</v>
      </c>
      <c r="M121" s="62">
        <f>H120</f>
        <v>0</v>
      </c>
      <c r="N121" s="63">
        <f t="shared" si="247"/>
        <v>0</v>
      </c>
      <c r="O121" s="64" t="str">
        <f t="shared" si="236"/>
        <v xml:space="preserve"> </v>
      </c>
      <c r="P121" s="65" t="str">
        <f t="shared" si="237"/>
        <v xml:space="preserve"> </v>
      </c>
      <c r="Q121" s="65" t="str">
        <f t="shared" si="238"/>
        <v xml:space="preserve"> </v>
      </c>
      <c r="R121" s="65" t="str">
        <f t="shared" si="239"/>
        <v xml:space="preserve"> </v>
      </c>
      <c r="S121" s="65" t="str">
        <f t="shared" si="240"/>
        <v xml:space="preserve"> </v>
      </c>
      <c r="T121" s="66" t="str">
        <f t="shared" si="191"/>
        <v xml:space="preserve"> </v>
      </c>
      <c r="U121" s="128" t="s">
        <v>22</v>
      </c>
      <c r="V121" s="129">
        <f t="shared" ref="V121" si="356">IF(OR(G120=0,G124=0),G122/7,G122/5)</f>
        <v>0</v>
      </c>
      <c r="W121" s="130">
        <f t="shared" ref="W121" si="357">IF(V121&gt;=(D120-0.05)+0.1,45,60)</f>
        <v>60</v>
      </c>
      <c r="X121" s="129">
        <f t="shared" ref="X121" si="358">IF(W121=45,G122+(0.82*(D120-0.05))+G121+G123,G122+(1.14*(D120-0.05))+G121+G123)</f>
        <v>-5.6999999999999995E-2</v>
      </c>
      <c r="Y121" s="129">
        <f>IF(G120&lt;=0,D120-0.2,IF(E120=1,IF(G115&lt;=0,G117+G116+D115-0.2,G117+G116+G115/4),IF(E120=2,IF(#REF!&lt;=0,G117+G116+G112+G111+#REF!-0.2,G117+G116+G112+G111+#REF!/4),IF(G122&gt;=G120,G122/4,G120/4))))</f>
        <v>-0.2</v>
      </c>
      <c r="Z121" s="129">
        <f t="shared" ref="Z121" si="359">IF(G124&lt;=0,D120-0.2,IF(E124=1,IF(G129&lt;=0,G127+G128+D125-0.2,G127+G128+G132/4),IF(E124=2,IF(G134&lt;=0,G127+G128+G132+G133+D125-0.2,G127+G128+G132+G133+G134/4),IF(G122&gt;=G127,G122/4,G127/4))))</f>
        <v>-0.2</v>
      </c>
      <c r="AA121" s="129"/>
      <c r="AB121" s="129">
        <f t="shared" ref="AB121" si="360">CEILING(X121+Y121+Z121,0.05)</f>
        <v>-0.45</v>
      </c>
      <c r="AC121" s="1"/>
      <c r="AD121" s="1"/>
      <c r="AE121" s="1"/>
      <c r="AF121" s="1"/>
      <c r="AG121" s="1"/>
      <c r="AH121" s="1"/>
      <c r="AI121" s="1"/>
      <c r="AJ121" s="1"/>
      <c r="AK121" s="1"/>
      <c r="AL121" s="1"/>
    </row>
    <row r="122" spans="1:38" ht="19.5" hidden="1" x14ac:dyDescent="0.25">
      <c r="A122" s="106"/>
      <c r="B122" s="168"/>
      <c r="C122" s="165"/>
      <c r="D122" s="165"/>
      <c r="E122" s="67"/>
      <c r="F122" s="68"/>
      <c r="G122" s="69">
        <f>IF(G119=0,F122,G119)</f>
        <v>0</v>
      </c>
      <c r="H122" s="162"/>
      <c r="I122" s="159"/>
      <c r="J122" s="70" t="s">
        <v>23</v>
      </c>
      <c r="K122" s="61">
        <f>VLOOKUP(B120,$AD$10:$AL$22,3,FALSE)</f>
        <v>0</v>
      </c>
      <c r="L122" s="61">
        <f>VLOOKUP(B120,$AD$10:$AL$22,2,FALSE)</f>
        <v>0</v>
      </c>
      <c r="M122" s="62">
        <f>H120</f>
        <v>0</v>
      </c>
      <c r="N122" s="63">
        <f t="shared" si="253"/>
        <v>-0.05</v>
      </c>
      <c r="O122" s="64" t="str">
        <f t="shared" si="236"/>
        <v xml:space="preserve"> </v>
      </c>
      <c r="P122" s="65" t="str">
        <f t="shared" si="237"/>
        <v xml:space="preserve"> </v>
      </c>
      <c r="Q122" s="65" t="str">
        <f t="shared" si="238"/>
        <v xml:space="preserve"> </v>
      </c>
      <c r="R122" s="65" t="str">
        <f t="shared" si="239"/>
        <v xml:space="preserve"> </v>
      </c>
      <c r="S122" s="65" t="str">
        <f t="shared" si="240"/>
        <v xml:space="preserve"> </v>
      </c>
      <c r="T122" s="66" t="str">
        <f t="shared" si="191"/>
        <v xml:space="preserve"> </v>
      </c>
      <c r="U122" s="139" t="s">
        <v>23</v>
      </c>
      <c r="V122" s="140"/>
      <c r="W122" s="140"/>
      <c r="X122" s="140">
        <f t="shared" ref="X122" si="361">G122</f>
        <v>0</v>
      </c>
      <c r="Y122" s="140">
        <f t="shared" ref="Y122" si="362">IF(G121&lt;=40*K122/1000,G121,40*K122/1000)</f>
        <v>0</v>
      </c>
      <c r="Z122" s="140">
        <f t="shared" ref="Z122" si="363">IF(G123&lt;=40*K122/1000,G123,40*K122/1000)</f>
        <v>0</v>
      </c>
      <c r="AA122" s="140"/>
      <c r="AB122" s="140">
        <f t="shared" ref="AB122" si="364">IF(AND(G120&lt;=0,G124&lt;=0),IF(AND(G121&lt;=0,G123&lt;=0),0,CEILING(X122+Y122+Z122,0.05))-0.05,IF(AND(G121&lt;=0,G123&lt;=0),0,CEILING(X122+Y122+Z122,0.05)))</f>
        <v>-0.05</v>
      </c>
      <c r="AC122" s="1"/>
      <c r="AD122" s="1"/>
      <c r="AE122" s="1"/>
      <c r="AF122" s="1"/>
      <c r="AG122" s="1"/>
      <c r="AH122" s="1"/>
      <c r="AI122" s="1"/>
      <c r="AJ122" s="1"/>
      <c r="AK122" s="1"/>
      <c r="AL122" s="1"/>
    </row>
    <row r="123" spans="1:38" ht="18.75" hidden="1" x14ac:dyDescent="0.25">
      <c r="A123" s="106"/>
      <c r="B123" s="168"/>
      <c r="C123" s="165"/>
      <c r="D123" s="165"/>
      <c r="E123" s="67"/>
      <c r="F123" s="56"/>
      <c r="G123" s="57">
        <f>F123</f>
        <v>0</v>
      </c>
      <c r="H123" s="162"/>
      <c r="I123" s="159"/>
      <c r="J123" s="71" t="s">
        <v>24</v>
      </c>
      <c r="K123" s="61">
        <f>IF(D120&gt;0.7,10,0)</f>
        <v>0</v>
      </c>
      <c r="L123" s="61">
        <f>IF(D120&gt;0.7,IF(AND(D120&gt;0.7,D120&lt;0.8),2,IF(AND(D120&gt;=0.8,D120&lt;1),4,IF(AND(D120&gt;=1,D120&lt;1.3),6,IF(AND(D120&gt;=1.3,D120&lt;1.6),8,"deep beam")))),0)</f>
        <v>0</v>
      </c>
      <c r="M123" s="62">
        <f>H120</f>
        <v>0</v>
      </c>
      <c r="N123" s="63">
        <f t="shared" si="258"/>
        <v>0</v>
      </c>
      <c r="O123" s="64" t="str">
        <f t="shared" si="236"/>
        <v xml:space="preserve"> </v>
      </c>
      <c r="P123" s="65" t="str">
        <f t="shared" si="237"/>
        <v xml:space="preserve"> </v>
      </c>
      <c r="Q123" s="65" t="str">
        <f t="shared" si="238"/>
        <v xml:space="preserve"> </v>
      </c>
      <c r="R123" s="65" t="str">
        <f t="shared" si="239"/>
        <v xml:space="preserve"> </v>
      </c>
      <c r="S123" s="65" t="str">
        <f t="shared" si="240"/>
        <v xml:space="preserve"> </v>
      </c>
      <c r="T123" s="66" t="str">
        <f t="shared" si="191"/>
        <v xml:space="preserve"> </v>
      </c>
      <c r="U123" s="146" t="s">
        <v>24</v>
      </c>
      <c r="V123" s="65"/>
      <c r="W123" s="65"/>
      <c r="X123" s="65"/>
      <c r="Y123" s="65"/>
      <c r="Z123" s="65"/>
      <c r="AA123" s="65"/>
      <c r="AB123" s="65"/>
      <c r="AC123" s="1"/>
      <c r="AD123" s="1"/>
      <c r="AE123" s="1"/>
      <c r="AF123" s="1"/>
      <c r="AG123" s="1"/>
      <c r="AH123" s="1"/>
      <c r="AI123" s="1"/>
      <c r="AJ123" s="1"/>
      <c r="AK123" s="1"/>
      <c r="AL123" s="1"/>
    </row>
    <row r="124" spans="1:38" ht="18.75" hidden="1" x14ac:dyDescent="0.25">
      <c r="A124" s="171"/>
      <c r="B124" s="169"/>
      <c r="C124" s="166"/>
      <c r="D124" s="166"/>
      <c r="E124" s="75"/>
      <c r="F124" s="76"/>
      <c r="G124" s="77">
        <f>F124</f>
        <v>0</v>
      </c>
      <c r="H124" s="163"/>
      <c r="I124" s="160"/>
      <c r="J124" s="80" t="s">
        <v>25</v>
      </c>
      <c r="K124" s="81">
        <f>VLOOKUP(B120,$AD$10:$AL$22,9,FALSE)</f>
        <v>0</v>
      </c>
      <c r="L124" s="81">
        <f>CEILING(VLOOKUP(B120,$AD$10:$AL$22,8,FALSE)*G122,1)</f>
        <v>0</v>
      </c>
      <c r="M124" s="82">
        <f>H120</f>
        <v>0</v>
      </c>
      <c r="N124" s="83">
        <f t="shared" si="259"/>
        <v>0</v>
      </c>
      <c r="O124" s="84" t="str">
        <f t="shared" si="236"/>
        <v xml:space="preserve"> </v>
      </c>
      <c r="P124" s="85" t="str">
        <f t="shared" si="237"/>
        <v xml:space="preserve"> </v>
      </c>
      <c r="Q124" s="85" t="str">
        <f t="shared" si="238"/>
        <v xml:space="preserve"> </v>
      </c>
      <c r="R124" s="85" t="str">
        <f t="shared" si="239"/>
        <v xml:space="preserve"> </v>
      </c>
      <c r="S124" s="85" t="str">
        <f t="shared" si="240"/>
        <v xml:space="preserve"> </v>
      </c>
      <c r="T124" s="86" t="str">
        <f t="shared" si="191"/>
        <v xml:space="preserve"> </v>
      </c>
      <c r="U124" s="80" t="s">
        <v>25</v>
      </c>
      <c r="V124" s="153"/>
      <c r="W124" s="153"/>
      <c r="X124" s="153"/>
      <c r="Y124" s="153"/>
      <c r="Z124" s="153"/>
      <c r="AA124" s="153"/>
      <c r="AB124" s="153"/>
      <c r="AC124" s="1"/>
      <c r="AD124" s="1"/>
      <c r="AE124" s="1"/>
      <c r="AF124" s="1"/>
      <c r="AG124" s="1"/>
      <c r="AH124" s="1"/>
      <c r="AI124" s="1"/>
      <c r="AJ124" s="1"/>
      <c r="AK124" s="1"/>
      <c r="AL124" s="1"/>
    </row>
    <row r="125" spans="1:38" ht="18.75" hidden="1" x14ac:dyDescent="0.25">
      <c r="A125" s="170">
        <v>25</v>
      </c>
      <c r="B125" s="167" t="s">
        <v>21</v>
      </c>
      <c r="C125" s="164"/>
      <c r="D125" s="164"/>
      <c r="E125" s="40"/>
      <c r="F125" s="41"/>
      <c r="G125" s="42">
        <f>IF(G124=0,F125,G122)</f>
        <v>0</v>
      </c>
      <c r="H125" s="161"/>
      <c r="I125" s="158"/>
      <c r="J125" s="45" t="s">
        <v>20</v>
      </c>
      <c r="K125" s="46">
        <f>VLOOKUP(B125,$AD$10:$AL$22,7,FALSE)</f>
        <v>0</v>
      </c>
      <c r="L125" s="46">
        <f>VLOOKUP(B125,$AD$10:$AL$22,6,FALSE)</f>
        <v>0</v>
      </c>
      <c r="M125" s="47">
        <f>H125</f>
        <v>0</v>
      </c>
      <c r="N125" s="48">
        <f t="shared" ref="N125" si="365">IF(AND(G125=0,G129=0,K126&gt;0),IF(IF(OR(E124=1,E124=2,E119=2,E130=1,E130=2,E135=2),0,CEILING(AB125,0.05))&gt;=IF(AA125&gt;0,0,AB127),IF(AA125&gt;0,0,AB127),IF(OR(E124=1,E124=2,E119=2,E130=1,E130=2,E135=2),0,CEILING(AB125,0.05))),IF(OR(E124=1,E124=2,E119=2,E130=1,E130=2,E135=2),0,CEILING(AB125,0.05)))</f>
        <v>-0.05</v>
      </c>
      <c r="O125" s="49" t="str">
        <f t="shared" si="236"/>
        <v xml:space="preserve"> </v>
      </c>
      <c r="P125" s="50" t="str">
        <f t="shared" si="237"/>
        <v xml:space="preserve"> </v>
      </c>
      <c r="Q125" s="50" t="str">
        <f t="shared" si="238"/>
        <v xml:space="preserve"> </v>
      </c>
      <c r="R125" s="50" t="str">
        <f t="shared" si="239"/>
        <v xml:space="preserve"> </v>
      </c>
      <c r="S125" s="50" t="str">
        <f t="shared" si="240"/>
        <v xml:space="preserve"> </v>
      </c>
      <c r="T125" s="51" t="str">
        <f t="shared" si="191"/>
        <v xml:space="preserve"> </v>
      </c>
      <c r="U125" s="125" t="s">
        <v>20</v>
      </c>
      <c r="V125" s="126"/>
      <c r="W125" s="126"/>
      <c r="X125" s="126">
        <f t="shared" ref="X125" si="366">G127</f>
        <v>0</v>
      </c>
      <c r="Y125" s="126">
        <f t="shared" ref="Y125" si="367">IF(OR(E124=1,E124=2),0,IF(K126&lt;=0,Y126+G126,IF(G125&lt;=0,IF(G126&gt;=0.2,0.2,G126),IF(G127&gt;=G122,-(G127/4)+(40*K125/1000),-(G122/4)+(40*K125/1000)))))</f>
        <v>-0.2</v>
      </c>
      <c r="Z125" s="126">
        <f t="shared" ref="Z125" si="368">IF(OR(E130=1,E130=2),0,IF(K126&lt;=0,Z126+G128,IF(G129&lt;=0,IF(G128&gt;=0.2,0.2,G128),IF(G127&gt;=G132,-(G127/4)+(40*K125/1000),-(G132/4)+(40*K125/1000)))))</f>
        <v>-0.2</v>
      </c>
      <c r="AA125" s="126">
        <f t="shared" ref="AA125" si="369">IF(AND(G125=0,G126=0),3.5*G127+(2*G128)+(D125-0.05),IF(AND(G129=0,G128=0),(3.5*G127)+(2*G126)+(D125-0.05),0))</f>
        <v>-0.05</v>
      </c>
      <c r="AB125" s="126">
        <f t="shared" ref="AB125" si="370">IF(OR(G126&lt;=0,G128&lt;=0),AA125,X125+Y125+Z125)</f>
        <v>-0.05</v>
      </c>
      <c r="AC125" s="1"/>
      <c r="AD125" s="1"/>
      <c r="AE125" s="1"/>
      <c r="AF125" s="1"/>
      <c r="AG125" s="1"/>
      <c r="AH125" s="1"/>
      <c r="AI125" s="1"/>
      <c r="AJ125" s="1"/>
      <c r="AK125" s="1"/>
      <c r="AL125" s="1"/>
    </row>
    <row r="126" spans="1:38" ht="18.75" hidden="1" x14ac:dyDescent="0.25">
      <c r="A126" s="106"/>
      <c r="B126" s="168"/>
      <c r="C126" s="165"/>
      <c r="D126" s="165"/>
      <c r="E126" s="55"/>
      <c r="F126" s="56"/>
      <c r="G126" s="57">
        <f>IF(G124=0,F126,G123)</f>
        <v>0</v>
      </c>
      <c r="H126" s="162"/>
      <c r="I126" s="159"/>
      <c r="J126" s="60" t="s">
        <v>22</v>
      </c>
      <c r="K126" s="61">
        <f>VLOOKUP(B125,$AD$10:$AL$22,5,FALSE)</f>
        <v>0</v>
      </c>
      <c r="L126" s="61">
        <f>VLOOKUP(B125,$AD$10:$AL$22,4,FALSE)</f>
        <v>0</v>
      </c>
      <c r="M126" s="62">
        <f>H125</f>
        <v>0</v>
      </c>
      <c r="N126" s="63">
        <f t="shared" si="247"/>
        <v>0</v>
      </c>
      <c r="O126" s="64" t="str">
        <f t="shared" si="236"/>
        <v xml:space="preserve"> </v>
      </c>
      <c r="P126" s="65" t="str">
        <f t="shared" si="237"/>
        <v xml:space="preserve"> </v>
      </c>
      <c r="Q126" s="65" t="str">
        <f t="shared" si="238"/>
        <v xml:space="preserve"> </v>
      </c>
      <c r="R126" s="65" t="str">
        <f t="shared" si="239"/>
        <v xml:space="preserve"> </v>
      </c>
      <c r="S126" s="65" t="str">
        <f t="shared" si="240"/>
        <v xml:space="preserve"> </v>
      </c>
      <c r="T126" s="66" t="str">
        <f t="shared" si="191"/>
        <v xml:space="preserve"> </v>
      </c>
      <c r="U126" s="128" t="s">
        <v>22</v>
      </c>
      <c r="V126" s="129">
        <f t="shared" ref="V126" si="371">IF(OR(G125=0,G129=0),G127/7,G127/5)</f>
        <v>0</v>
      </c>
      <c r="W126" s="130">
        <f t="shared" ref="W126" si="372">IF(V126&gt;=(D125-0.05)+0.1,45,60)</f>
        <v>60</v>
      </c>
      <c r="X126" s="129">
        <f t="shared" ref="X126" si="373">IF(W126=45,G127+(0.82*(D125-0.05))+G126+G128,G127+(1.14*(D125-0.05))+G126+G128)</f>
        <v>-5.6999999999999995E-2</v>
      </c>
      <c r="Y126" s="129">
        <f>IF(G125&lt;=0,D125-0.2,IF(E125=1,IF(G120&lt;=0,G122+G121+D120-0.2,G122+G121+G120/4),IF(E125=2,IF(#REF!&lt;=0,G122+G121+G117+G116+#REF!-0.2,G122+G121+G117+G116+#REF!/4),IF(G127&gt;=G125,G127/4,G125/4))))</f>
        <v>-0.2</v>
      </c>
      <c r="Z126" s="129">
        <f t="shared" ref="Z126" si="374">IF(G129&lt;=0,D125-0.2,IF(E129=1,IF(G134&lt;=0,G132+G133+D130-0.2,G132+G133+G137/4),IF(E129=2,IF(G139&lt;=0,G132+G133+G137+G138+D130-0.2,G132+G133+G137+G138+G139/4),IF(G127&gt;=G132,G127/4,G132/4))))</f>
        <v>-0.2</v>
      </c>
      <c r="AA126" s="129"/>
      <c r="AB126" s="129">
        <f t="shared" ref="AB126" si="375">CEILING(X126+Y126+Z126,0.05)</f>
        <v>-0.45</v>
      </c>
      <c r="AC126" s="1"/>
      <c r="AD126" s="1"/>
      <c r="AE126" s="1"/>
      <c r="AF126" s="1"/>
      <c r="AG126" s="1"/>
      <c r="AH126" s="1"/>
      <c r="AI126" s="1"/>
      <c r="AJ126" s="1"/>
      <c r="AK126" s="1"/>
      <c r="AL126" s="1"/>
    </row>
    <row r="127" spans="1:38" ht="19.5" hidden="1" x14ac:dyDescent="0.25">
      <c r="A127" s="106"/>
      <c r="B127" s="168"/>
      <c r="C127" s="165"/>
      <c r="D127" s="165"/>
      <c r="E127" s="67"/>
      <c r="F127" s="68"/>
      <c r="G127" s="69">
        <f>IF(G124=0,F127,G124)</f>
        <v>0</v>
      </c>
      <c r="H127" s="162"/>
      <c r="I127" s="159"/>
      <c r="J127" s="70" t="s">
        <v>23</v>
      </c>
      <c r="K127" s="61">
        <f>VLOOKUP(B125,$AD$10:$AL$22,3,FALSE)</f>
        <v>0</v>
      </c>
      <c r="L127" s="61">
        <f>VLOOKUP(B125,$AD$10:$AL$22,2,FALSE)</f>
        <v>0</v>
      </c>
      <c r="M127" s="62">
        <f>H125</f>
        <v>0</v>
      </c>
      <c r="N127" s="63">
        <f t="shared" si="253"/>
        <v>-0.05</v>
      </c>
      <c r="O127" s="64" t="str">
        <f t="shared" si="236"/>
        <v xml:space="preserve"> </v>
      </c>
      <c r="P127" s="65" t="str">
        <f t="shared" si="237"/>
        <v xml:space="preserve"> </v>
      </c>
      <c r="Q127" s="65" t="str">
        <f t="shared" si="238"/>
        <v xml:space="preserve"> </v>
      </c>
      <c r="R127" s="65" t="str">
        <f t="shared" si="239"/>
        <v xml:space="preserve"> </v>
      </c>
      <c r="S127" s="65" t="str">
        <f t="shared" si="240"/>
        <v xml:space="preserve"> </v>
      </c>
      <c r="T127" s="66" t="str">
        <f t="shared" si="191"/>
        <v xml:space="preserve"> </v>
      </c>
      <c r="U127" s="139" t="s">
        <v>23</v>
      </c>
      <c r="V127" s="140"/>
      <c r="W127" s="140"/>
      <c r="X127" s="140">
        <f t="shared" ref="X127" si="376">G127</f>
        <v>0</v>
      </c>
      <c r="Y127" s="140">
        <f t="shared" ref="Y127" si="377">IF(G126&lt;=40*K127/1000,G126,40*K127/1000)</f>
        <v>0</v>
      </c>
      <c r="Z127" s="140">
        <f t="shared" ref="Z127" si="378">IF(G128&lt;=40*K127/1000,G128,40*K127/1000)</f>
        <v>0</v>
      </c>
      <c r="AA127" s="140"/>
      <c r="AB127" s="140">
        <f t="shared" ref="AB127" si="379">IF(AND(G125&lt;=0,G129&lt;=0),IF(AND(G126&lt;=0,G128&lt;=0),0,CEILING(X127+Y127+Z127,0.05))-0.05,IF(AND(G126&lt;=0,G128&lt;=0),0,CEILING(X127+Y127+Z127,0.05)))</f>
        <v>-0.05</v>
      </c>
      <c r="AC127" s="1"/>
      <c r="AD127" s="1"/>
      <c r="AE127" s="1"/>
      <c r="AF127" s="1"/>
      <c r="AG127" s="1"/>
      <c r="AH127" s="1"/>
      <c r="AI127" s="1"/>
      <c r="AJ127" s="1"/>
      <c r="AK127" s="1"/>
      <c r="AL127" s="1"/>
    </row>
    <row r="128" spans="1:38" ht="18.75" hidden="1" x14ac:dyDescent="0.25">
      <c r="A128" s="106"/>
      <c r="B128" s="168"/>
      <c r="C128" s="165"/>
      <c r="D128" s="165"/>
      <c r="E128" s="67"/>
      <c r="F128" s="56"/>
      <c r="G128" s="57">
        <f>F128</f>
        <v>0</v>
      </c>
      <c r="H128" s="162"/>
      <c r="I128" s="159"/>
      <c r="J128" s="71" t="s">
        <v>24</v>
      </c>
      <c r="K128" s="61">
        <f>IF(D125&gt;0.7,10,0)</f>
        <v>0</v>
      </c>
      <c r="L128" s="61">
        <f>IF(D125&gt;0.7,IF(AND(D125&gt;0.7,D125&lt;0.8),2,IF(AND(D125&gt;=0.8,D125&lt;1),4,IF(AND(D125&gt;=1,D125&lt;1.3),6,IF(AND(D125&gt;=1.3,D125&lt;1.6),8,"deep beam")))),0)</f>
        <v>0</v>
      </c>
      <c r="M128" s="62">
        <f>H125</f>
        <v>0</v>
      </c>
      <c r="N128" s="63">
        <f t="shared" si="258"/>
        <v>0</v>
      </c>
      <c r="O128" s="64" t="str">
        <f t="shared" si="236"/>
        <v xml:space="preserve"> </v>
      </c>
      <c r="P128" s="65" t="str">
        <f t="shared" si="237"/>
        <v xml:space="preserve"> </v>
      </c>
      <c r="Q128" s="65" t="str">
        <f t="shared" si="238"/>
        <v xml:space="preserve"> </v>
      </c>
      <c r="R128" s="65" t="str">
        <f t="shared" si="239"/>
        <v xml:space="preserve"> </v>
      </c>
      <c r="S128" s="65" t="str">
        <f t="shared" si="240"/>
        <v xml:space="preserve"> </v>
      </c>
      <c r="T128" s="66" t="str">
        <f t="shared" si="191"/>
        <v xml:space="preserve"> </v>
      </c>
      <c r="U128" s="146" t="s">
        <v>24</v>
      </c>
      <c r="V128" s="65"/>
      <c r="W128" s="65"/>
      <c r="X128" s="65"/>
      <c r="Y128" s="65"/>
      <c r="Z128" s="65"/>
      <c r="AA128" s="65"/>
      <c r="AB128" s="65"/>
      <c r="AC128" s="1"/>
      <c r="AD128" s="1"/>
      <c r="AE128" s="1"/>
      <c r="AF128" s="1"/>
      <c r="AG128" s="1"/>
      <c r="AH128" s="1"/>
      <c r="AI128" s="1"/>
      <c r="AJ128" s="1"/>
      <c r="AK128" s="1"/>
      <c r="AL128" s="1"/>
    </row>
    <row r="129" spans="1:38" ht="18.75" hidden="1" x14ac:dyDescent="0.25">
      <c r="A129" s="171"/>
      <c r="B129" s="169"/>
      <c r="C129" s="166"/>
      <c r="D129" s="166"/>
      <c r="E129" s="75"/>
      <c r="F129" s="76"/>
      <c r="G129" s="77">
        <f>F129</f>
        <v>0</v>
      </c>
      <c r="H129" s="163"/>
      <c r="I129" s="160"/>
      <c r="J129" s="80" t="s">
        <v>25</v>
      </c>
      <c r="K129" s="81">
        <f>VLOOKUP(B125,$AD$10:$AL$22,9,FALSE)</f>
        <v>0</v>
      </c>
      <c r="L129" s="81">
        <f>CEILING(VLOOKUP(B125,$AD$10:$AL$22,8,FALSE)*G127,1)</f>
        <v>0</v>
      </c>
      <c r="M129" s="82">
        <f>H125</f>
        <v>0</v>
      </c>
      <c r="N129" s="83">
        <f t="shared" si="259"/>
        <v>0</v>
      </c>
      <c r="O129" s="84" t="str">
        <f t="shared" si="236"/>
        <v xml:space="preserve"> </v>
      </c>
      <c r="P129" s="85" t="str">
        <f t="shared" si="237"/>
        <v xml:space="preserve"> </v>
      </c>
      <c r="Q129" s="85" t="str">
        <f t="shared" si="238"/>
        <v xml:space="preserve"> </v>
      </c>
      <c r="R129" s="85" t="str">
        <f t="shared" si="239"/>
        <v xml:space="preserve"> </v>
      </c>
      <c r="S129" s="85" t="str">
        <f t="shared" si="240"/>
        <v xml:space="preserve"> </v>
      </c>
      <c r="T129" s="86" t="str">
        <f t="shared" si="191"/>
        <v xml:space="preserve"> </v>
      </c>
      <c r="U129" s="80" t="s">
        <v>25</v>
      </c>
      <c r="V129" s="153"/>
      <c r="W129" s="153"/>
      <c r="X129" s="153"/>
      <c r="Y129" s="153"/>
      <c r="Z129" s="153"/>
      <c r="AA129" s="153"/>
      <c r="AB129" s="153"/>
      <c r="AC129" s="1"/>
      <c r="AD129" s="1"/>
      <c r="AE129" s="1"/>
      <c r="AF129" s="1"/>
      <c r="AG129" s="1"/>
      <c r="AH129" s="1"/>
      <c r="AI129" s="1"/>
      <c r="AJ129" s="1"/>
      <c r="AK129" s="1"/>
      <c r="AL129" s="1"/>
    </row>
    <row r="130" spans="1:38" ht="18.75" hidden="1" x14ac:dyDescent="0.25">
      <c r="A130" s="170">
        <v>26</v>
      </c>
      <c r="B130" s="167" t="s">
        <v>21</v>
      </c>
      <c r="C130" s="164"/>
      <c r="D130" s="164"/>
      <c r="E130" s="40"/>
      <c r="F130" s="41"/>
      <c r="G130" s="42">
        <f>IF(G129=0,F130,G127)</f>
        <v>0</v>
      </c>
      <c r="H130" s="161"/>
      <c r="I130" s="158"/>
      <c r="J130" s="45" t="s">
        <v>20</v>
      </c>
      <c r="K130" s="46">
        <f>VLOOKUP(B130,$AD$10:$AL$22,7,FALSE)</f>
        <v>0</v>
      </c>
      <c r="L130" s="46">
        <f>VLOOKUP(B130,$AD$10:$AL$22,6,FALSE)</f>
        <v>0</v>
      </c>
      <c r="M130" s="47">
        <f>H130</f>
        <v>0</v>
      </c>
      <c r="N130" s="48">
        <f t="shared" ref="N130" si="380">IF(AND(G130=0,G134=0,K131&gt;0),IF(IF(OR(E129=1,E129=2,E124=2,E135=1,E135=2,E140=2),0,CEILING(AB130,0.05))&gt;=IF(AA130&gt;0,0,AB132),IF(AA130&gt;0,0,AB132),IF(OR(E129=1,E129=2,E124=2,E135=1,E135=2,E140=2),0,CEILING(AB130,0.05))),IF(OR(E129=1,E129=2,E124=2,E135=1,E135=2,E140=2),0,CEILING(AB130,0.05)))</f>
        <v>-0.05</v>
      </c>
      <c r="O130" s="49" t="str">
        <f t="shared" si="236"/>
        <v xml:space="preserve"> </v>
      </c>
      <c r="P130" s="50" t="str">
        <f t="shared" si="237"/>
        <v xml:space="preserve"> </v>
      </c>
      <c r="Q130" s="50" t="str">
        <f t="shared" si="238"/>
        <v xml:space="preserve"> </v>
      </c>
      <c r="R130" s="50" t="str">
        <f t="shared" si="239"/>
        <v xml:space="preserve"> </v>
      </c>
      <c r="S130" s="50" t="str">
        <f t="shared" si="240"/>
        <v xml:space="preserve"> </v>
      </c>
      <c r="T130" s="51" t="str">
        <f t="shared" si="191"/>
        <v xml:space="preserve"> </v>
      </c>
      <c r="U130" s="125" t="s">
        <v>20</v>
      </c>
      <c r="V130" s="126"/>
      <c r="W130" s="126"/>
      <c r="X130" s="126">
        <f t="shared" ref="X130" si="381">G132</f>
        <v>0</v>
      </c>
      <c r="Y130" s="126">
        <f t="shared" ref="Y130" si="382">IF(OR(E129=1,E129=2),0,IF(K131&lt;=0,Y131+G131,IF(G130&lt;=0,IF(G131&gt;=0.2,0.2,G131),IF(G132&gt;=G127,-(G132/4)+(40*K130/1000),-(G127/4)+(40*K130/1000)))))</f>
        <v>-0.2</v>
      </c>
      <c r="Z130" s="126">
        <f t="shared" ref="Z130" si="383">IF(OR(E135=1,E135=2),0,IF(K131&lt;=0,Z131+G133,IF(G134&lt;=0,IF(G133&gt;=0.2,0.2,G133),IF(G132&gt;=G137,-(G132/4)+(40*K130/1000),-(G137/4)+(40*K130/1000)))))</f>
        <v>-0.2</v>
      </c>
      <c r="AA130" s="126">
        <f t="shared" ref="AA130" si="384">IF(AND(G130=0,G131=0),3.5*G132+(2*G133)+(D130-0.05),IF(AND(G134=0,G133=0),(3.5*G132)+(2*G131)+(D130-0.05),0))</f>
        <v>-0.05</v>
      </c>
      <c r="AB130" s="126">
        <f t="shared" ref="AB130" si="385">IF(OR(G131&lt;=0,G133&lt;=0),AA130,X130+Y130+Z130)</f>
        <v>-0.05</v>
      </c>
      <c r="AC130" s="1"/>
      <c r="AD130" s="1"/>
      <c r="AE130" s="1"/>
      <c r="AF130" s="1"/>
      <c r="AG130" s="1"/>
      <c r="AH130" s="1"/>
      <c r="AI130" s="1"/>
      <c r="AJ130" s="1"/>
      <c r="AK130" s="1"/>
      <c r="AL130" s="1"/>
    </row>
    <row r="131" spans="1:38" ht="18.75" hidden="1" x14ac:dyDescent="0.25">
      <c r="A131" s="106"/>
      <c r="B131" s="168"/>
      <c r="C131" s="165"/>
      <c r="D131" s="165"/>
      <c r="E131" s="55"/>
      <c r="F131" s="56"/>
      <c r="G131" s="57">
        <f>IF(G129=0,F131,G128)</f>
        <v>0</v>
      </c>
      <c r="H131" s="162"/>
      <c r="I131" s="159"/>
      <c r="J131" s="60" t="s">
        <v>22</v>
      </c>
      <c r="K131" s="61">
        <f>VLOOKUP(B130,$AD$10:$AL$22,5,FALSE)</f>
        <v>0</v>
      </c>
      <c r="L131" s="61">
        <f>VLOOKUP(B130,$AD$10:$AL$22,4,FALSE)</f>
        <v>0</v>
      </c>
      <c r="M131" s="62">
        <f>H130</f>
        <v>0</v>
      </c>
      <c r="N131" s="63">
        <f t="shared" si="247"/>
        <v>0</v>
      </c>
      <c r="O131" s="64" t="str">
        <f t="shared" si="236"/>
        <v xml:space="preserve"> </v>
      </c>
      <c r="P131" s="65" t="str">
        <f t="shared" si="237"/>
        <v xml:space="preserve"> </v>
      </c>
      <c r="Q131" s="65" t="str">
        <f t="shared" si="238"/>
        <v xml:space="preserve"> </v>
      </c>
      <c r="R131" s="65" t="str">
        <f t="shared" si="239"/>
        <v xml:space="preserve"> </v>
      </c>
      <c r="S131" s="65" t="str">
        <f t="shared" si="240"/>
        <v xml:space="preserve"> </v>
      </c>
      <c r="T131" s="66" t="str">
        <f t="shared" si="191"/>
        <v xml:space="preserve"> </v>
      </c>
      <c r="U131" s="128" t="s">
        <v>22</v>
      </c>
      <c r="V131" s="129">
        <f t="shared" ref="V131" si="386">IF(OR(G130=0,G134=0),G132/7,G132/5)</f>
        <v>0</v>
      </c>
      <c r="W131" s="130">
        <f t="shared" ref="W131" si="387">IF(V131&gt;=(D130-0.05)+0.1,45,60)</f>
        <v>60</v>
      </c>
      <c r="X131" s="129">
        <f t="shared" ref="X131" si="388">IF(W131=45,G132+(0.82*(D130-0.05))+G131+G133,G132+(1.14*(D130-0.05))+G131+G133)</f>
        <v>-5.6999999999999995E-2</v>
      </c>
      <c r="Y131" s="129">
        <f>IF(G130&lt;=0,D130-0.2,IF(E130=1,IF(G125&lt;=0,G127+G126+D125-0.2,G127+G126+G125/4),IF(E130=2,IF(#REF!&lt;=0,G127+G126+G122+G121+#REF!-0.2,G127+G126+G122+G121+#REF!/4),IF(G132&gt;=G130,G132/4,G130/4))))</f>
        <v>-0.2</v>
      </c>
      <c r="Z131" s="129">
        <f t="shared" ref="Z131" si="389">IF(G134&lt;=0,D130-0.2,IF(E134=1,IF(G139&lt;=0,G137+G138+D135-0.2,G137+G138+G142/4),IF(E134=2,IF(G144&lt;=0,G137+G138+G142+G143+D135-0.2,G137+G138+G142+G143+G144/4),IF(G132&gt;=G137,G132/4,G137/4))))</f>
        <v>-0.2</v>
      </c>
      <c r="AA131" s="129"/>
      <c r="AB131" s="129">
        <f t="shared" ref="AB131" si="390">CEILING(X131+Y131+Z131,0.05)</f>
        <v>-0.45</v>
      </c>
      <c r="AC131" s="1"/>
      <c r="AD131" s="1"/>
      <c r="AE131" s="1"/>
      <c r="AF131" s="1"/>
      <c r="AG131" s="1"/>
      <c r="AH131" s="1"/>
      <c r="AI131" s="1"/>
      <c r="AJ131" s="1"/>
      <c r="AK131" s="1"/>
      <c r="AL131" s="1"/>
    </row>
    <row r="132" spans="1:38" ht="19.5" hidden="1" x14ac:dyDescent="0.25">
      <c r="A132" s="106"/>
      <c r="B132" s="168"/>
      <c r="C132" s="165"/>
      <c r="D132" s="165"/>
      <c r="E132" s="67"/>
      <c r="F132" s="68"/>
      <c r="G132" s="69">
        <f>IF(G129=0,F132,G129)</f>
        <v>0</v>
      </c>
      <c r="H132" s="162"/>
      <c r="I132" s="159"/>
      <c r="J132" s="70" t="s">
        <v>23</v>
      </c>
      <c r="K132" s="61">
        <f>VLOOKUP(B130,$AD$10:$AL$22,3,FALSE)</f>
        <v>0</v>
      </c>
      <c r="L132" s="61">
        <f>VLOOKUP(B130,$AD$10:$AL$22,2,FALSE)</f>
        <v>0</v>
      </c>
      <c r="M132" s="62">
        <f>H130</f>
        <v>0</v>
      </c>
      <c r="N132" s="63">
        <f t="shared" si="253"/>
        <v>-0.05</v>
      </c>
      <c r="O132" s="64" t="str">
        <f t="shared" si="236"/>
        <v xml:space="preserve"> </v>
      </c>
      <c r="P132" s="65" t="str">
        <f t="shared" si="237"/>
        <v xml:space="preserve"> </v>
      </c>
      <c r="Q132" s="65" t="str">
        <f t="shared" si="238"/>
        <v xml:space="preserve"> </v>
      </c>
      <c r="R132" s="65" t="str">
        <f t="shared" si="239"/>
        <v xml:space="preserve"> </v>
      </c>
      <c r="S132" s="65" t="str">
        <f t="shared" si="240"/>
        <v xml:space="preserve"> </v>
      </c>
      <c r="T132" s="66" t="str">
        <f t="shared" si="191"/>
        <v xml:space="preserve"> </v>
      </c>
      <c r="U132" s="139" t="s">
        <v>23</v>
      </c>
      <c r="V132" s="140"/>
      <c r="W132" s="140"/>
      <c r="X132" s="140">
        <f t="shared" ref="X132" si="391">G132</f>
        <v>0</v>
      </c>
      <c r="Y132" s="140">
        <f t="shared" ref="Y132" si="392">IF(G131&lt;=40*K132/1000,G131,40*K132/1000)</f>
        <v>0</v>
      </c>
      <c r="Z132" s="140">
        <f t="shared" ref="Z132" si="393">IF(G133&lt;=40*K132/1000,G133,40*K132/1000)</f>
        <v>0</v>
      </c>
      <c r="AA132" s="140"/>
      <c r="AB132" s="140">
        <f t="shared" ref="AB132" si="394">IF(AND(G130&lt;=0,G134&lt;=0),IF(AND(G131&lt;=0,G133&lt;=0),0,CEILING(X132+Y132+Z132,0.05))-0.05,IF(AND(G131&lt;=0,G133&lt;=0),0,CEILING(X132+Y132+Z132,0.05)))</f>
        <v>-0.05</v>
      </c>
      <c r="AC132" s="1"/>
      <c r="AD132" s="1"/>
      <c r="AE132" s="1"/>
      <c r="AF132" s="1"/>
      <c r="AG132" s="1"/>
      <c r="AH132" s="1"/>
      <c r="AI132" s="1"/>
      <c r="AJ132" s="1"/>
      <c r="AK132" s="1"/>
      <c r="AL132" s="1"/>
    </row>
    <row r="133" spans="1:38" ht="18.75" hidden="1" x14ac:dyDescent="0.25">
      <c r="A133" s="106"/>
      <c r="B133" s="168"/>
      <c r="C133" s="165"/>
      <c r="D133" s="165"/>
      <c r="E133" s="67"/>
      <c r="F133" s="56"/>
      <c r="G133" s="57">
        <f>F133</f>
        <v>0</v>
      </c>
      <c r="H133" s="162"/>
      <c r="I133" s="159"/>
      <c r="J133" s="71" t="s">
        <v>24</v>
      </c>
      <c r="K133" s="61">
        <f>IF(D130&gt;0.7,10,0)</f>
        <v>0</v>
      </c>
      <c r="L133" s="61">
        <f>IF(D130&gt;0.7,IF(AND(D130&gt;0.7,D130&lt;0.8),2,IF(AND(D130&gt;=0.8,D130&lt;1),4,IF(AND(D130&gt;=1,D130&lt;1.3),6,IF(AND(D130&gt;=1.3,D130&lt;1.6),8,"deep beam")))),0)</f>
        <v>0</v>
      </c>
      <c r="M133" s="62">
        <f>H130</f>
        <v>0</v>
      </c>
      <c r="N133" s="63">
        <f t="shared" si="258"/>
        <v>0</v>
      </c>
      <c r="O133" s="64" t="str">
        <f t="shared" si="236"/>
        <v xml:space="preserve"> </v>
      </c>
      <c r="P133" s="65" t="str">
        <f t="shared" si="237"/>
        <v xml:space="preserve"> </v>
      </c>
      <c r="Q133" s="65" t="str">
        <f t="shared" si="238"/>
        <v xml:space="preserve"> </v>
      </c>
      <c r="R133" s="65" t="str">
        <f t="shared" si="239"/>
        <v xml:space="preserve"> </v>
      </c>
      <c r="S133" s="65" t="str">
        <f t="shared" si="240"/>
        <v xml:space="preserve"> </v>
      </c>
      <c r="T133" s="66" t="str">
        <f t="shared" si="191"/>
        <v xml:space="preserve"> </v>
      </c>
      <c r="U133" s="146" t="s">
        <v>24</v>
      </c>
      <c r="V133" s="65"/>
      <c r="W133" s="65"/>
      <c r="X133" s="65"/>
      <c r="Y133" s="65"/>
      <c r="Z133" s="65"/>
      <c r="AA133" s="65"/>
      <c r="AB133" s="65"/>
      <c r="AC133" s="1"/>
      <c r="AD133" s="1"/>
      <c r="AE133" s="1"/>
      <c r="AF133" s="1"/>
      <c r="AG133" s="1"/>
      <c r="AH133" s="1"/>
      <c r="AI133" s="1"/>
      <c r="AJ133" s="1"/>
      <c r="AK133" s="1"/>
      <c r="AL133" s="1"/>
    </row>
    <row r="134" spans="1:38" ht="18.75" hidden="1" x14ac:dyDescent="0.25">
      <c r="A134" s="171"/>
      <c r="B134" s="169"/>
      <c r="C134" s="166"/>
      <c r="D134" s="166"/>
      <c r="E134" s="75"/>
      <c r="F134" s="76"/>
      <c r="G134" s="77">
        <f>F134</f>
        <v>0</v>
      </c>
      <c r="H134" s="163"/>
      <c r="I134" s="160"/>
      <c r="J134" s="80" t="s">
        <v>25</v>
      </c>
      <c r="K134" s="81">
        <f>VLOOKUP(B130,$AD$10:$AL$22,9,FALSE)</f>
        <v>0</v>
      </c>
      <c r="L134" s="81">
        <f>CEILING(VLOOKUP(B130,$AD$10:$AL$22,8,FALSE)*G132,1)</f>
        <v>0</v>
      </c>
      <c r="M134" s="82">
        <f>H130</f>
        <v>0</v>
      </c>
      <c r="N134" s="83">
        <f t="shared" si="259"/>
        <v>0</v>
      </c>
      <c r="O134" s="84" t="str">
        <f t="shared" si="236"/>
        <v xml:space="preserve"> </v>
      </c>
      <c r="P134" s="85" t="str">
        <f t="shared" si="237"/>
        <v xml:space="preserve"> </v>
      </c>
      <c r="Q134" s="85" t="str">
        <f t="shared" si="238"/>
        <v xml:space="preserve"> </v>
      </c>
      <c r="R134" s="85" t="str">
        <f t="shared" si="239"/>
        <v xml:space="preserve"> </v>
      </c>
      <c r="S134" s="85" t="str">
        <f t="shared" si="240"/>
        <v xml:space="preserve"> </v>
      </c>
      <c r="T134" s="86" t="str">
        <f t="shared" ref="T134:T197" si="395">IF(K134=22,L134*M134*N134*2.98," ")</f>
        <v xml:space="preserve"> </v>
      </c>
      <c r="U134" s="80" t="s">
        <v>25</v>
      </c>
      <c r="V134" s="153"/>
      <c r="W134" s="153"/>
      <c r="X134" s="153"/>
      <c r="Y134" s="153"/>
      <c r="Z134" s="153"/>
      <c r="AA134" s="153"/>
      <c r="AB134" s="153"/>
      <c r="AC134" s="1"/>
      <c r="AD134" s="1"/>
      <c r="AE134" s="1"/>
      <c r="AF134" s="1"/>
      <c r="AG134" s="1"/>
      <c r="AH134" s="1"/>
      <c r="AI134" s="1"/>
      <c r="AJ134" s="1"/>
      <c r="AK134" s="1"/>
      <c r="AL134" s="1"/>
    </row>
    <row r="135" spans="1:38" ht="18.75" hidden="1" x14ac:dyDescent="0.25">
      <c r="A135" s="170">
        <v>27</v>
      </c>
      <c r="B135" s="167" t="s">
        <v>21</v>
      </c>
      <c r="C135" s="164"/>
      <c r="D135" s="164"/>
      <c r="E135" s="40"/>
      <c r="F135" s="41"/>
      <c r="G135" s="42">
        <f>IF(G134=0,F135,G132)</f>
        <v>0</v>
      </c>
      <c r="H135" s="161"/>
      <c r="I135" s="158"/>
      <c r="J135" s="45" t="s">
        <v>20</v>
      </c>
      <c r="K135" s="46">
        <f>VLOOKUP(B135,$AD$10:$AL$22,7,FALSE)</f>
        <v>0</v>
      </c>
      <c r="L135" s="46">
        <f>VLOOKUP(B135,$AD$10:$AL$22,6,FALSE)</f>
        <v>0</v>
      </c>
      <c r="M135" s="47">
        <f>H135</f>
        <v>0</v>
      </c>
      <c r="N135" s="48">
        <f t="shared" ref="N135" si="396">IF(AND(G135=0,G139=0,K136&gt;0),IF(IF(OR(E134=1,E134=2,E129=2,E140=1,E140=2,E145=2),0,CEILING(AB135,0.05))&gt;=IF(AA135&gt;0,0,AB137),IF(AA135&gt;0,0,AB137),IF(OR(E134=1,E134=2,E129=2,E140=1,E140=2,E145=2),0,CEILING(AB135,0.05))),IF(OR(E134=1,E134=2,E129=2,E140=1,E140=2,E145=2),0,CEILING(AB135,0.05)))</f>
        <v>-0.05</v>
      </c>
      <c r="O135" s="49" t="str">
        <f t="shared" si="236"/>
        <v xml:space="preserve"> </v>
      </c>
      <c r="P135" s="50" t="str">
        <f t="shared" si="237"/>
        <v xml:space="preserve"> </v>
      </c>
      <c r="Q135" s="50" t="str">
        <f t="shared" si="238"/>
        <v xml:space="preserve"> </v>
      </c>
      <c r="R135" s="50" t="str">
        <f t="shared" si="239"/>
        <v xml:space="preserve"> </v>
      </c>
      <c r="S135" s="50" t="str">
        <f t="shared" si="240"/>
        <v xml:space="preserve"> </v>
      </c>
      <c r="T135" s="51" t="str">
        <f t="shared" si="395"/>
        <v xml:space="preserve"> </v>
      </c>
      <c r="U135" s="125" t="s">
        <v>20</v>
      </c>
      <c r="V135" s="126"/>
      <c r="W135" s="126"/>
      <c r="X135" s="126">
        <f t="shared" ref="X135" si="397">G137</f>
        <v>0</v>
      </c>
      <c r="Y135" s="126">
        <f t="shared" ref="Y135" si="398">IF(OR(E134=1,E134=2),0,IF(K136&lt;=0,Y136+G136,IF(G135&lt;=0,IF(G136&gt;=0.2,0.2,G136),IF(G137&gt;=G132,-(G137/4)+(40*K135/1000),-(G132/4)+(40*K135/1000)))))</f>
        <v>-0.2</v>
      </c>
      <c r="Z135" s="126">
        <f t="shared" ref="Z135" si="399">IF(OR(E140=1,E140=2),0,IF(K136&lt;=0,Z136+G138,IF(G139&lt;=0,IF(G138&gt;=0.2,0.2,G138),IF(G137&gt;=G142,-(G137/4)+(40*K135/1000),-(G142/4)+(40*K135/1000)))))</f>
        <v>-0.2</v>
      </c>
      <c r="AA135" s="126">
        <f t="shared" ref="AA135" si="400">IF(AND(G135=0,G136=0),3.5*G137+(2*G138)+(D135-0.05),IF(AND(G139=0,G138=0),(3.5*G137)+(2*G136)+(D135-0.05),0))</f>
        <v>-0.05</v>
      </c>
      <c r="AB135" s="126">
        <f t="shared" ref="AB135" si="401">IF(OR(G136&lt;=0,G138&lt;=0),AA135,X135+Y135+Z135)</f>
        <v>-0.05</v>
      </c>
      <c r="AC135" s="1"/>
      <c r="AD135" s="1"/>
      <c r="AE135" s="1"/>
      <c r="AF135" s="1"/>
      <c r="AG135" s="1"/>
      <c r="AH135" s="1"/>
      <c r="AI135" s="1"/>
      <c r="AJ135" s="1"/>
      <c r="AK135" s="1"/>
      <c r="AL135" s="1"/>
    </row>
    <row r="136" spans="1:38" ht="18.75" hidden="1" x14ac:dyDescent="0.25">
      <c r="A136" s="106"/>
      <c r="B136" s="168"/>
      <c r="C136" s="165"/>
      <c r="D136" s="165"/>
      <c r="E136" s="55"/>
      <c r="F136" s="56"/>
      <c r="G136" s="57">
        <f>IF(G134=0,F136,G133)</f>
        <v>0</v>
      </c>
      <c r="H136" s="162"/>
      <c r="I136" s="159"/>
      <c r="J136" s="60" t="s">
        <v>22</v>
      </c>
      <c r="K136" s="61">
        <f>VLOOKUP(B135,$AD$10:$AL$22,5,FALSE)</f>
        <v>0</v>
      </c>
      <c r="L136" s="61">
        <f>VLOOKUP(B135,$AD$10:$AL$22,4,FALSE)</f>
        <v>0</v>
      </c>
      <c r="M136" s="62">
        <f>H135</f>
        <v>0</v>
      </c>
      <c r="N136" s="63">
        <f t="shared" si="247"/>
        <v>0</v>
      </c>
      <c r="O136" s="64" t="str">
        <f t="shared" si="236"/>
        <v xml:space="preserve"> </v>
      </c>
      <c r="P136" s="65" t="str">
        <f t="shared" si="237"/>
        <v xml:space="preserve"> </v>
      </c>
      <c r="Q136" s="65" t="str">
        <f t="shared" si="238"/>
        <v xml:space="preserve"> </v>
      </c>
      <c r="R136" s="65" t="str">
        <f t="shared" si="239"/>
        <v xml:space="preserve"> </v>
      </c>
      <c r="S136" s="65" t="str">
        <f t="shared" si="240"/>
        <v xml:space="preserve"> </v>
      </c>
      <c r="T136" s="66" t="str">
        <f t="shared" si="395"/>
        <v xml:space="preserve"> </v>
      </c>
      <c r="U136" s="128" t="s">
        <v>22</v>
      </c>
      <c r="V136" s="129">
        <f t="shared" ref="V136" si="402">IF(OR(G135=0,G139=0),G137/7,G137/5)</f>
        <v>0</v>
      </c>
      <c r="W136" s="130">
        <f t="shared" ref="W136" si="403">IF(V136&gt;=(D135-0.05)+0.1,45,60)</f>
        <v>60</v>
      </c>
      <c r="X136" s="129">
        <f t="shared" ref="X136" si="404">IF(W136=45,G137+(0.82*(D135-0.05))+G136+G138,G137+(1.14*(D135-0.05))+G136+G138)</f>
        <v>-5.6999999999999995E-2</v>
      </c>
      <c r="Y136" s="129">
        <f>IF(G135&lt;=0,D135-0.2,IF(E135=1,IF(G130&lt;=0,G132+G131+D130-0.2,G132+G131+G130/4),IF(E135=2,IF(#REF!&lt;=0,G132+G131+G127+G126+#REF!-0.2,G132+G131+G127+G126+#REF!/4),IF(G137&gt;=G135,G137/4,G135/4))))</f>
        <v>-0.2</v>
      </c>
      <c r="Z136" s="129">
        <f t="shared" ref="Z136" si="405">IF(G139&lt;=0,D135-0.2,IF(E139=1,IF(G144&lt;=0,G142+G143+D140-0.2,G142+G143+G147/4),IF(E139=2,IF(G149&lt;=0,G142+G143+G147+G148+D140-0.2,G142+G143+G147+G148+G149/4),IF(G137&gt;=G142,G137/4,G142/4))))</f>
        <v>-0.2</v>
      </c>
      <c r="AA136" s="129"/>
      <c r="AB136" s="129">
        <f t="shared" ref="AB136" si="406">CEILING(X136+Y136+Z136,0.05)</f>
        <v>-0.45</v>
      </c>
      <c r="AC136" s="1"/>
      <c r="AD136" s="1"/>
      <c r="AE136" s="1"/>
      <c r="AF136" s="1"/>
      <c r="AG136" s="1"/>
      <c r="AH136" s="1"/>
      <c r="AI136" s="1"/>
      <c r="AJ136" s="1"/>
      <c r="AK136" s="1"/>
      <c r="AL136" s="1"/>
    </row>
    <row r="137" spans="1:38" ht="19.5" hidden="1" x14ac:dyDescent="0.25">
      <c r="A137" s="106"/>
      <c r="B137" s="168"/>
      <c r="C137" s="165"/>
      <c r="D137" s="165"/>
      <c r="E137" s="67"/>
      <c r="F137" s="68"/>
      <c r="G137" s="69">
        <f>IF(G134=0,F137,G134)</f>
        <v>0</v>
      </c>
      <c r="H137" s="162"/>
      <c r="I137" s="159"/>
      <c r="J137" s="70" t="s">
        <v>23</v>
      </c>
      <c r="K137" s="61">
        <f>VLOOKUP(B135,$AD$10:$AL$22,3,FALSE)</f>
        <v>0</v>
      </c>
      <c r="L137" s="61">
        <f>VLOOKUP(B135,$AD$10:$AL$22,2,FALSE)</f>
        <v>0</v>
      </c>
      <c r="M137" s="62">
        <f>H135</f>
        <v>0</v>
      </c>
      <c r="N137" s="63">
        <f t="shared" si="253"/>
        <v>-0.05</v>
      </c>
      <c r="O137" s="64" t="str">
        <f t="shared" si="236"/>
        <v xml:space="preserve"> </v>
      </c>
      <c r="P137" s="65" t="str">
        <f t="shared" si="237"/>
        <v xml:space="preserve"> </v>
      </c>
      <c r="Q137" s="65" t="str">
        <f t="shared" si="238"/>
        <v xml:space="preserve"> </v>
      </c>
      <c r="R137" s="65" t="str">
        <f t="shared" si="239"/>
        <v xml:space="preserve"> </v>
      </c>
      <c r="S137" s="65" t="str">
        <f t="shared" si="240"/>
        <v xml:space="preserve"> </v>
      </c>
      <c r="T137" s="66" t="str">
        <f t="shared" si="395"/>
        <v xml:space="preserve"> </v>
      </c>
      <c r="U137" s="139" t="s">
        <v>23</v>
      </c>
      <c r="V137" s="140"/>
      <c r="W137" s="140"/>
      <c r="X137" s="140">
        <f t="shared" ref="X137" si="407">G137</f>
        <v>0</v>
      </c>
      <c r="Y137" s="140">
        <f t="shared" ref="Y137" si="408">IF(G136&lt;=40*K137/1000,G136,40*K137/1000)</f>
        <v>0</v>
      </c>
      <c r="Z137" s="140">
        <f t="shared" ref="Z137" si="409">IF(G138&lt;=40*K137/1000,G138,40*K137/1000)</f>
        <v>0</v>
      </c>
      <c r="AA137" s="140"/>
      <c r="AB137" s="140">
        <f t="shared" ref="AB137" si="410">IF(AND(G135&lt;=0,G139&lt;=0),IF(AND(G136&lt;=0,G138&lt;=0),0,CEILING(X137+Y137+Z137,0.05))-0.05,IF(AND(G136&lt;=0,G138&lt;=0),0,CEILING(X137+Y137+Z137,0.05)))</f>
        <v>-0.05</v>
      </c>
      <c r="AC137" s="1"/>
      <c r="AD137" s="1"/>
      <c r="AE137" s="1"/>
      <c r="AF137" s="1"/>
      <c r="AG137" s="1"/>
      <c r="AH137" s="1"/>
      <c r="AI137" s="1"/>
      <c r="AJ137" s="1"/>
      <c r="AK137" s="1"/>
      <c r="AL137" s="1"/>
    </row>
    <row r="138" spans="1:38" ht="18.75" hidden="1" x14ac:dyDescent="0.25">
      <c r="A138" s="106"/>
      <c r="B138" s="168"/>
      <c r="C138" s="165"/>
      <c r="D138" s="165"/>
      <c r="E138" s="67"/>
      <c r="F138" s="56"/>
      <c r="G138" s="57">
        <f>F138</f>
        <v>0</v>
      </c>
      <c r="H138" s="162"/>
      <c r="I138" s="159"/>
      <c r="J138" s="71" t="s">
        <v>24</v>
      </c>
      <c r="K138" s="61">
        <f>IF(D135&gt;0.7,10,0)</f>
        <v>0</v>
      </c>
      <c r="L138" s="61">
        <f>IF(D135&gt;0.7,IF(AND(D135&gt;0.7,D135&lt;0.8),2,IF(AND(D135&gt;=0.8,D135&lt;1),4,IF(AND(D135&gt;=1,D135&lt;1.3),6,IF(AND(D135&gt;=1.3,D135&lt;1.6),8,"deep beam")))),0)</f>
        <v>0</v>
      </c>
      <c r="M138" s="62">
        <f>H135</f>
        <v>0</v>
      </c>
      <c r="N138" s="63">
        <f t="shared" si="258"/>
        <v>0</v>
      </c>
      <c r="O138" s="64" t="str">
        <f t="shared" si="236"/>
        <v xml:space="preserve"> </v>
      </c>
      <c r="P138" s="65" t="str">
        <f t="shared" si="237"/>
        <v xml:space="preserve"> </v>
      </c>
      <c r="Q138" s="65" t="str">
        <f t="shared" si="238"/>
        <v xml:space="preserve"> </v>
      </c>
      <c r="R138" s="65" t="str">
        <f t="shared" si="239"/>
        <v xml:space="preserve"> </v>
      </c>
      <c r="S138" s="65" t="str">
        <f t="shared" si="240"/>
        <v xml:space="preserve"> </v>
      </c>
      <c r="T138" s="66" t="str">
        <f t="shared" si="395"/>
        <v xml:space="preserve"> </v>
      </c>
      <c r="U138" s="146" t="s">
        <v>24</v>
      </c>
      <c r="V138" s="65"/>
      <c r="W138" s="65"/>
      <c r="X138" s="65"/>
      <c r="Y138" s="65"/>
      <c r="Z138" s="65"/>
      <c r="AA138" s="65"/>
      <c r="AB138" s="65"/>
      <c r="AC138" s="1"/>
      <c r="AD138" s="1"/>
      <c r="AE138" s="1"/>
      <c r="AF138" s="1"/>
      <c r="AG138" s="1"/>
      <c r="AH138" s="1"/>
      <c r="AI138" s="1"/>
      <c r="AJ138" s="1"/>
      <c r="AK138" s="1"/>
      <c r="AL138" s="1"/>
    </row>
    <row r="139" spans="1:38" ht="18.75" hidden="1" x14ac:dyDescent="0.25">
      <c r="A139" s="171"/>
      <c r="B139" s="169"/>
      <c r="C139" s="166"/>
      <c r="D139" s="166"/>
      <c r="E139" s="75"/>
      <c r="F139" s="76"/>
      <c r="G139" s="77">
        <f>F139</f>
        <v>0</v>
      </c>
      <c r="H139" s="163"/>
      <c r="I139" s="160"/>
      <c r="J139" s="80" t="s">
        <v>25</v>
      </c>
      <c r="K139" s="81">
        <f>VLOOKUP(B135,$AD$10:$AL$22,9,FALSE)</f>
        <v>0</v>
      </c>
      <c r="L139" s="81">
        <f>CEILING(VLOOKUP(B135,$AD$10:$AL$22,8,FALSE)*G137,1)</f>
        <v>0</v>
      </c>
      <c r="M139" s="82">
        <f>H135</f>
        <v>0</v>
      </c>
      <c r="N139" s="83">
        <f t="shared" si="259"/>
        <v>0</v>
      </c>
      <c r="O139" s="84" t="str">
        <f t="shared" si="236"/>
        <v xml:space="preserve"> </v>
      </c>
      <c r="P139" s="85" t="str">
        <f t="shared" si="237"/>
        <v xml:space="preserve"> </v>
      </c>
      <c r="Q139" s="85" t="str">
        <f t="shared" si="238"/>
        <v xml:space="preserve"> </v>
      </c>
      <c r="R139" s="85" t="str">
        <f t="shared" si="239"/>
        <v xml:space="preserve"> </v>
      </c>
      <c r="S139" s="85" t="str">
        <f t="shared" si="240"/>
        <v xml:space="preserve"> </v>
      </c>
      <c r="T139" s="86" t="str">
        <f t="shared" si="395"/>
        <v xml:space="preserve"> </v>
      </c>
      <c r="U139" s="80" t="s">
        <v>25</v>
      </c>
      <c r="V139" s="153"/>
      <c r="W139" s="153"/>
      <c r="X139" s="153"/>
      <c r="Y139" s="153"/>
      <c r="Z139" s="153"/>
      <c r="AA139" s="153"/>
      <c r="AB139" s="153"/>
      <c r="AC139" s="1"/>
      <c r="AD139" s="1"/>
      <c r="AE139" s="1"/>
      <c r="AF139" s="1"/>
      <c r="AG139" s="1"/>
      <c r="AH139" s="1"/>
      <c r="AI139" s="1"/>
      <c r="AJ139" s="1"/>
      <c r="AK139" s="1"/>
      <c r="AL139" s="1"/>
    </row>
    <row r="140" spans="1:38" ht="18.75" hidden="1" x14ac:dyDescent="0.25">
      <c r="A140" s="170">
        <v>28</v>
      </c>
      <c r="B140" s="167" t="s">
        <v>21</v>
      </c>
      <c r="C140" s="164"/>
      <c r="D140" s="164"/>
      <c r="E140" s="40"/>
      <c r="F140" s="41"/>
      <c r="G140" s="42">
        <f>IF(G139=0,F140,G137)</f>
        <v>0</v>
      </c>
      <c r="H140" s="161"/>
      <c r="I140" s="158"/>
      <c r="J140" s="45" t="s">
        <v>20</v>
      </c>
      <c r="K140" s="46">
        <f>VLOOKUP(B140,$AD$10:$AL$22,7,FALSE)</f>
        <v>0</v>
      </c>
      <c r="L140" s="46">
        <f>VLOOKUP(B140,$AD$10:$AL$22,6,FALSE)</f>
        <v>0</v>
      </c>
      <c r="M140" s="47">
        <f>H140</f>
        <v>0</v>
      </c>
      <c r="N140" s="48">
        <f t="shared" ref="N140" si="411">IF(AND(G140=0,G144=0,K141&gt;0),IF(IF(OR(E139=1,E139=2,E134=2,E145=1,E145=2,E150=2),0,CEILING(AB140,0.05))&gt;=IF(AA140&gt;0,0,AB142),IF(AA140&gt;0,0,AB142),IF(OR(E139=1,E139=2,E134=2,E145=1,E145=2,E150=2),0,CEILING(AB140,0.05))),IF(OR(E139=1,E139=2,E134=2,E145=1,E145=2,E150=2),0,CEILING(AB140,0.05)))</f>
        <v>-0.05</v>
      </c>
      <c r="O140" s="49" t="str">
        <f t="shared" si="236"/>
        <v xml:space="preserve"> </v>
      </c>
      <c r="P140" s="50" t="str">
        <f t="shared" si="237"/>
        <v xml:space="preserve"> </v>
      </c>
      <c r="Q140" s="50" t="str">
        <f t="shared" si="238"/>
        <v xml:space="preserve"> </v>
      </c>
      <c r="R140" s="50" t="str">
        <f t="shared" si="239"/>
        <v xml:space="preserve"> </v>
      </c>
      <c r="S140" s="50" t="str">
        <f t="shared" si="240"/>
        <v xml:space="preserve"> </v>
      </c>
      <c r="T140" s="51" t="str">
        <f t="shared" si="395"/>
        <v xml:space="preserve"> </v>
      </c>
      <c r="U140" s="125" t="s">
        <v>20</v>
      </c>
      <c r="V140" s="126"/>
      <c r="W140" s="126"/>
      <c r="X140" s="126">
        <f t="shared" ref="X140" si="412">G142</f>
        <v>0</v>
      </c>
      <c r="Y140" s="126">
        <f t="shared" ref="Y140" si="413">IF(OR(E139=1,E139=2),0,IF(K141&lt;=0,Y141+G141,IF(G140&lt;=0,IF(G141&gt;=0.2,0.2,G141),IF(G142&gt;=G137,-(G142/4)+(40*K140/1000),-(G137/4)+(40*K140/1000)))))</f>
        <v>-0.2</v>
      </c>
      <c r="Z140" s="126">
        <f t="shared" ref="Z140" si="414">IF(OR(E145=1,E145=2),0,IF(K141&lt;=0,Z141+G143,IF(G144&lt;=0,IF(G143&gt;=0.2,0.2,G143),IF(G142&gt;=G147,-(G142/4)+(40*K140/1000),-(G147/4)+(40*K140/1000)))))</f>
        <v>-0.2</v>
      </c>
      <c r="AA140" s="126">
        <f t="shared" ref="AA140" si="415">IF(AND(G140=0,G141=0),3.5*G142+(2*G143)+(D140-0.05),IF(AND(G144=0,G143=0),(3.5*G142)+(2*G141)+(D140-0.05),0))</f>
        <v>-0.05</v>
      </c>
      <c r="AB140" s="126">
        <f t="shared" ref="AB140" si="416">IF(OR(G141&lt;=0,G143&lt;=0),AA140,X140+Y140+Z140)</f>
        <v>-0.05</v>
      </c>
      <c r="AC140" s="1"/>
      <c r="AD140" s="1"/>
      <c r="AE140" s="1"/>
      <c r="AF140" s="1"/>
      <c r="AG140" s="1"/>
      <c r="AH140" s="1"/>
      <c r="AI140" s="1"/>
      <c r="AJ140" s="1"/>
      <c r="AK140" s="1"/>
      <c r="AL140" s="1"/>
    </row>
    <row r="141" spans="1:38" ht="18.75" hidden="1" x14ac:dyDescent="0.25">
      <c r="A141" s="106"/>
      <c r="B141" s="168"/>
      <c r="C141" s="165"/>
      <c r="D141" s="165"/>
      <c r="E141" s="55"/>
      <c r="F141" s="56"/>
      <c r="G141" s="57">
        <f>IF(G139=0,F141,G138)</f>
        <v>0</v>
      </c>
      <c r="H141" s="162"/>
      <c r="I141" s="159"/>
      <c r="J141" s="60" t="s">
        <v>22</v>
      </c>
      <c r="K141" s="61">
        <f>VLOOKUP(B140,$AD$10:$AL$22,5,FALSE)</f>
        <v>0</v>
      </c>
      <c r="L141" s="61">
        <f>VLOOKUP(B140,$AD$10:$AL$22,4,FALSE)</f>
        <v>0</v>
      </c>
      <c r="M141" s="62">
        <f>H140</f>
        <v>0</v>
      </c>
      <c r="N141" s="63">
        <f t="shared" si="247"/>
        <v>0</v>
      </c>
      <c r="O141" s="64" t="str">
        <f t="shared" si="236"/>
        <v xml:space="preserve"> </v>
      </c>
      <c r="P141" s="65" t="str">
        <f t="shared" si="237"/>
        <v xml:space="preserve"> </v>
      </c>
      <c r="Q141" s="65" t="str">
        <f t="shared" si="238"/>
        <v xml:space="preserve"> </v>
      </c>
      <c r="R141" s="65" t="str">
        <f t="shared" si="239"/>
        <v xml:space="preserve"> </v>
      </c>
      <c r="S141" s="65" t="str">
        <f t="shared" si="240"/>
        <v xml:space="preserve"> </v>
      </c>
      <c r="T141" s="66" t="str">
        <f t="shared" si="395"/>
        <v xml:space="preserve"> </v>
      </c>
      <c r="U141" s="128" t="s">
        <v>22</v>
      </c>
      <c r="V141" s="129">
        <f t="shared" ref="V141" si="417">IF(OR(G140=0,G144=0),G142/7,G142/5)</f>
        <v>0</v>
      </c>
      <c r="W141" s="130">
        <f t="shared" ref="W141" si="418">IF(V141&gt;=(D140-0.05)+0.1,45,60)</f>
        <v>60</v>
      </c>
      <c r="X141" s="129">
        <f t="shared" ref="X141" si="419">IF(W141=45,G142+(0.82*(D140-0.05))+G141+G143,G142+(1.14*(D140-0.05))+G141+G143)</f>
        <v>-5.6999999999999995E-2</v>
      </c>
      <c r="Y141" s="129">
        <f>IF(G140&lt;=0,D140-0.2,IF(E140=1,IF(G135&lt;=0,G137+G136+D135-0.2,G137+G136+G135/4),IF(E140=2,IF(#REF!&lt;=0,G137+G136+G132+G131+#REF!-0.2,G137+G136+G132+G131+#REF!/4),IF(G142&gt;=G140,G142/4,G140/4))))</f>
        <v>-0.2</v>
      </c>
      <c r="Z141" s="129">
        <f t="shared" ref="Z141" si="420">IF(G144&lt;=0,D140-0.2,IF(E144=1,IF(G149&lt;=0,G147+G148+D145-0.2,G147+G148+G152/4),IF(E144=2,IF(G154&lt;=0,G147+G148+G152+G153+D145-0.2,G147+G148+G152+G153+G154/4),IF(G142&gt;=G147,G142/4,G147/4))))</f>
        <v>-0.2</v>
      </c>
      <c r="AA141" s="129"/>
      <c r="AB141" s="129">
        <f t="shared" ref="AB141" si="421">CEILING(X141+Y141+Z141,0.05)</f>
        <v>-0.45</v>
      </c>
      <c r="AC141" s="1"/>
      <c r="AD141" s="1"/>
      <c r="AE141" s="1"/>
      <c r="AF141" s="1"/>
      <c r="AG141" s="1"/>
      <c r="AH141" s="1"/>
      <c r="AI141" s="1"/>
      <c r="AJ141" s="1"/>
      <c r="AK141" s="1"/>
      <c r="AL141" s="1"/>
    </row>
    <row r="142" spans="1:38" ht="19.5" hidden="1" x14ac:dyDescent="0.25">
      <c r="A142" s="106"/>
      <c r="B142" s="168"/>
      <c r="C142" s="165"/>
      <c r="D142" s="165"/>
      <c r="E142" s="67"/>
      <c r="F142" s="68"/>
      <c r="G142" s="69">
        <f>IF(G139=0,F142,G139)</f>
        <v>0</v>
      </c>
      <c r="H142" s="162"/>
      <c r="I142" s="159"/>
      <c r="J142" s="70" t="s">
        <v>23</v>
      </c>
      <c r="K142" s="61">
        <f>VLOOKUP(B140,$AD$10:$AL$22,3,FALSE)</f>
        <v>0</v>
      </c>
      <c r="L142" s="61">
        <f>VLOOKUP(B140,$AD$10:$AL$22,2,FALSE)</f>
        <v>0</v>
      </c>
      <c r="M142" s="62">
        <f>H140</f>
        <v>0</v>
      </c>
      <c r="N142" s="63">
        <f t="shared" si="253"/>
        <v>-0.05</v>
      </c>
      <c r="O142" s="64" t="str">
        <f t="shared" si="236"/>
        <v xml:space="preserve"> </v>
      </c>
      <c r="P142" s="65" t="str">
        <f t="shared" si="237"/>
        <v xml:space="preserve"> </v>
      </c>
      <c r="Q142" s="65" t="str">
        <f t="shared" si="238"/>
        <v xml:space="preserve"> </v>
      </c>
      <c r="R142" s="65" t="str">
        <f t="shared" si="239"/>
        <v xml:space="preserve"> </v>
      </c>
      <c r="S142" s="65" t="str">
        <f t="shared" si="240"/>
        <v xml:space="preserve"> </v>
      </c>
      <c r="T142" s="66" t="str">
        <f t="shared" si="395"/>
        <v xml:space="preserve"> </v>
      </c>
      <c r="U142" s="139" t="s">
        <v>23</v>
      </c>
      <c r="V142" s="140"/>
      <c r="W142" s="140"/>
      <c r="X142" s="140">
        <f t="shared" ref="X142" si="422">G142</f>
        <v>0</v>
      </c>
      <c r="Y142" s="140">
        <f t="shared" ref="Y142" si="423">IF(G141&lt;=40*K142/1000,G141,40*K142/1000)</f>
        <v>0</v>
      </c>
      <c r="Z142" s="140">
        <f t="shared" ref="Z142" si="424">IF(G143&lt;=40*K142/1000,G143,40*K142/1000)</f>
        <v>0</v>
      </c>
      <c r="AA142" s="140"/>
      <c r="AB142" s="140">
        <f t="shared" ref="AB142" si="425">IF(AND(G140&lt;=0,G144&lt;=0),IF(AND(G141&lt;=0,G143&lt;=0),0,CEILING(X142+Y142+Z142,0.05))-0.05,IF(AND(G141&lt;=0,G143&lt;=0),0,CEILING(X142+Y142+Z142,0.05)))</f>
        <v>-0.05</v>
      </c>
      <c r="AC142" s="1"/>
      <c r="AD142" s="1"/>
      <c r="AE142" s="1"/>
      <c r="AF142" s="1"/>
      <c r="AG142" s="1"/>
      <c r="AH142" s="1"/>
      <c r="AI142" s="1"/>
      <c r="AJ142" s="1"/>
      <c r="AK142" s="1"/>
      <c r="AL142" s="1"/>
    </row>
    <row r="143" spans="1:38" ht="18.75" hidden="1" x14ac:dyDescent="0.25">
      <c r="A143" s="106"/>
      <c r="B143" s="168"/>
      <c r="C143" s="165"/>
      <c r="D143" s="165"/>
      <c r="E143" s="67"/>
      <c r="F143" s="56"/>
      <c r="G143" s="57">
        <f>F143</f>
        <v>0</v>
      </c>
      <c r="H143" s="162"/>
      <c r="I143" s="159"/>
      <c r="J143" s="71" t="s">
        <v>24</v>
      </c>
      <c r="K143" s="61">
        <f>IF(D140&gt;0.7,10,0)</f>
        <v>0</v>
      </c>
      <c r="L143" s="61">
        <f>IF(D140&gt;0.7,IF(AND(D140&gt;0.7,D140&lt;0.8),2,IF(AND(D140&gt;=0.8,D140&lt;1),4,IF(AND(D140&gt;=1,D140&lt;1.3),6,IF(AND(D140&gt;=1.3,D140&lt;1.6),8,"deep beam")))),0)</f>
        <v>0</v>
      </c>
      <c r="M143" s="62">
        <f>H140</f>
        <v>0</v>
      </c>
      <c r="N143" s="63">
        <f t="shared" si="258"/>
        <v>0</v>
      </c>
      <c r="O143" s="64" t="str">
        <f t="shared" si="236"/>
        <v xml:space="preserve"> </v>
      </c>
      <c r="P143" s="65" t="str">
        <f t="shared" si="237"/>
        <v xml:space="preserve"> </v>
      </c>
      <c r="Q143" s="65" t="str">
        <f t="shared" si="238"/>
        <v xml:space="preserve"> </v>
      </c>
      <c r="R143" s="65" t="str">
        <f t="shared" si="239"/>
        <v xml:space="preserve"> </v>
      </c>
      <c r="S143" s="65" t="str">
        <f t="shared" si="240"/>
        <v xml:space="preserve"> </v>
      </c>
      <c r="T143" s="66" t="str">
        <f t="shared" si="395"/>
        <v xml:space="preserve"> </v>
      </c>
      <c r="U143" s="146" t="s">
        <v>24</v>
      </c>
      <c r="V143" s="65"/>
      <c r="W143" s="65"/>
      <c r="X143" s="65"/>
      <c r="Y143" s="65"/>
      <c r="Z143" s="65"/>
      <c r="AA143" s="65"/>
      <c r="AB143" s="65"/>
      <c r="AC143" s="1"/>
      <c r="AD143" s="1"/>
      <c r="AE143" s="1"/>
      <c r="AF143" s="1"/>
      <c r="AG143" s="1"/>
      <c r="AH143" s="1"/>
      <c r="AI143" s="1"/>
      <c r="AJ143" s="1"/>
      <c r="AK143" s="1"/>
      <c r="AL143" s="1"/>
    </row>
    <row r="144" spans="1:38" ht="18.75" hidden="1" x14ac:dyDescent="0.25">
      <c r="A144" s="171"/>
      <c r="B144" s="169"/>
      <c r="C144" s="166"/>
      <c r="D144" s="166"/>
      <c r="E144" s="75"/>
      <c r="F144" s="76"/>
      <c r="G144" s="77">
        <f>F144</f>
        <v>0</v>
      </c>
      <c r="H144" s="163"/>
      <c r="I144" s="160"/>
      <c r="J144" s="80" t="s">
        <v>25</v>
      </c>
      <c r="K144" s="81">
        <f>VLOOKUP(B140,$AD$10:$AL$22,9,FALSE)</f>
        <v>0</v>
      </c>
      <c r="L144" s="81">
        <f>CEILING(VLOOKUP(B140,$AD$10:$AL$22,8,FALSE)*G142,1)</f>
        <v>0</v>
      </c>
      <c r="M144" s="82">
        <f>H140</f>
        <v>0</v>
      </c>
      <c r="N144" s="83">
        <f t="shared" si="259"/>
        <v>0</v>
      </c>
      <c r="O144" s="84" t="str">
        <f t="shared" si="236"/>
        <v xml:space="preserve"> </v>
      </c>
      <c r="P144" s="85" t="str">
        <f t="shared" si="237"/>
        <v xml:space="preserve"> </v>
      </c>
      <c r="Q144" s="85" t="str">
        <f t="shared" si="238"/>
        <v xml:space="preserve"> </v>
      </c>
      <c r="R144" s="85" t="str">
        <f t="shared" si="239"/>
        <v xml:space="preserve"> </v>
      </c>
      <c r="S144" s="85" t="str">
        <f t="shared" si="240"/>
        <v xml:space="preserve"> </v>
      </c>
      <c r="T144" s="86" t="str">
        <f t="shared" si="395"/>
        <v xml:space="preserve"> </v>
      </c>
      <c r="U144" s="80" t="s">
        <v>25</v>
      </c>
      <c r="V144" s="153"/>
      <c r="W144" s="153"/>
      <c r="X144" s="153"/>
      <c r="Y144" s="153"/>
      <c r="Z144" s="153"/>
      <c r="AA144" s="153"/>
      <c r="AB144" s="153"/>
      <c r="AC144" s="1"/>
      <c r="AD144" s="1"/>
      <c r="AE144" s="1"/>
      <c r="AF144" s="1"/>
      <c r="AG144" s="1"/>
      <c r="AH144" s="1"/>
      <c r="AI144" s="1"/>
      <c r="AJ144" s="1"/>
      <c r="AK144" s="1"/>
      <c r="AL144" s="1"/>
    </row>
    <row r="145" spans="1:38" ht="18.75" hidden="1" x14ac:dyDescent="0.25">
      <c r="A145" s="170">
        <v>29</v>
      </c>
      <c r="B145" s="167" t="s">
        <v>21</v>
      </c>
      <c r="C145" s="164"/>
      <c r="D145" s="164"/>
      <c r="E145" s="40"/>
      <c r="F145" s="41"/>
      <c r="G145" s="42">
        <f>IF(G144=0,F145,G142)</f>
        <v>0</v>
      </c>
      <c r="H145" s="161"/>
      <c r="I145" s="158"/>
      <c r="J145" s="45" t="s">
        <v>20</v>
      </c>
      <c r="K145" s="46">
        <f>VLOOKUP(B145,$AD$10:$AL$22,7,FALSE)</f>
        <v>0</v>
      </c>
      <c r="L145" s="46">
        <f>VLOOKUP(B145,$AD$10:$AL$22,6,FALSE)</f>
        <v>0</v>
      </c>
      <c r="M145" s="47">
        <f>H145</f>
        <v>0</v>
      </c>
      <c r="N145" s="48">
        <f t="shared" ref="N145" si="426">IF(AND(G145=0,G149=0,K146&gt;0),IF(IF(OR(E144=1,E144=2,E139=2,E150=1,E150=2,E155=2),0,CEILING(AB145,0.05))&gt;=IF(AA145&gt;0,0,AB147),IF(AA145&gt;0,0,AB147),IF(OR(E144=1,E144=2,E139=2,E150=1,E150=2,E155=2),0,CEILING(AB145,0.05))),IF(OR(E144=1,E144=2,E139=2,E150=1,E150=2,E155=2),0,CEILING(AB145,0.05)))</f>
        <v>-0.05</v>
      </c>
      <c r="O145" s="49" t="str">
        <f t="shared" si="236"/>
        <v xml:space="preserve"> </v>
      </c>
      <c r="P145" s="50" t="str">
        <f t="shared" si="237"/>
        <v xml:space="preserve"> </v>
      </c>
      <c r="Q145" s="50" t="str">
        <f t="shared" si="238"/>
        <v xml:space="preserve"> </v>
      </c>
      <c r="R145" s="50" t="str">
        <f t="shared" si="239"/>
        <v xml:space="preserve"> </v>
      </c>
      <c r="S145" s="50" t="str">
        <f t="shared" si="240"/>
        <v xml:space="preserve"> </v>
      </c>
      <c r="T145" s="51" t="str">
        <f t="shared" si="395"/>
        <v xml:space="preserve"> </v>
      </c>
      <c r="U145" s="125" t="s">
        <v>20</v>
      </c>
      <c r="V145" s="126"/>
      <c r="W145" s="126"/>
      <c r="X145" s="126">
        <f t="shared" ref="X145" si="427">G147</f>
        <v>0</v>
      </c>
      <c r="Y145" s="126">
        <f t="shared" ref="Y145" si="428">IF(OR(E144=1,E144=2),0,IF(K146&lt;=0,Y146+G146,IF(G145&lt;=0,IF(G146&gt;=0.2,0.2,G146),IF(G147&gt;=G142,-(G147/4)+(40*K145/1000),-(G142/4)+(40*K145/1000)))))</f>
        <v>-0.2</v>
      </c>
      <c r="Z145" s="126">
        <f t="shared" ref="Z145" si="429">IF(OR(E150=1,E150=2),0,IF(K146&lt;=0,Z146+G148,IF(G149&lt;=0,IF(G148&gt;=0.2,0.2,G148),IF(G147&gt;=G152,-(G147/4)+(40*K145/1000),-(G152/4)+(40*K145/1000)))))</f>
        <v>-0.2</v>
      </c>
      <c r="AA145" s="126">
        <f t="shared" ref="AA145" si="430">IF(AND(G145=0,G146=0),3.5*G147+(2*G148)+(D145-0.05),IF(AND(G149=0,G148=0),(3.5*G147)+(2*G146)+(D145-0.05),0))</f>
        <v>-0.05</v>
      </c>
      <c r="AB145" s="126">
        <f t="shared" ref="AB145" si="431">IF(OR(G146&lt;=0,G148&lt;=0),AA145,X145+Y145+Z145)</f>
        <v>-0.05</v>
      </c>
      <c r="AC145" s="1"/>
      <c r="AD145" s="1"/>
      <c r="AE145" s="1"/>
      <c r="AF145" s="1"/>
      <c r="AG145" s="1"/>
      <c r="AH145" s="1"/>
      <c r="AI145" s="1"/>
      <c r="AJ145" s="1"/>
      <c r="AK145" s="1"/>
      <c r="AL145" s="1"/>
    </row>
    <row r="146" spans="1:38" ht="18.75" hidden="1" x14ac:dyDescent="0.25">
      <c r="A146" s="106"/>
      <c r="B146" s="168"/>
      <c r="C146" s="165"/>
      <c r="D146" s="165"/>
      <c r="E146" s="55"/>
      <c r="F146" s="56"/>
      <c r="G146" s="57">
        <f>IF(G144=0,F146,G143)</f>
        <v>0</v>
      </c>
      <c r="H146" s="162"/>
      <c r="I146" s="159"/>
      <c r="J146" s="60" t="s">
        <v>22</v>
      </c>
      <c r="K146" s="61">
        <f>VLOOKUP(B145,$AD$10:$AL$22,5,FALSE)</f>
        <v>0</v>
      </c>
      <c r="L146" s="61">
        <f>VLOOKUP(B145,$AD$10:$AL$22,4,FALSE)</f>
        <v>0</v>
      </c>
      <c r="M146" s="62">
        <f>H145</f>
        <v>0</v>
      </c>
      <c r="N146" s="63">
        <f t="shared" si="247"/>
        <v>0</v>
      </c>
      <c r="O146" s="64" t="str">
        <f t="shared" si="236"/>
        <v xml:space="preserve"> </v>
      </c>
      <c r="P146" s="65" t="str">
        <f t="shared" si="237"/>
        <v xml:space="preserve"> </v>
      </c>
      <c r="Q146" s="65" t="str">
        <f t="shared" si="238"/>
        <v xml:space="preserve"> </v>
      </c>
      <c r="R146" s="65" t="str">
        <f t="shared" si="239"/>
        <v xml:space="preserve"> </v>
      </c>
      <c r="S146" s="65" t="str">
        <f t="shared" si="240"/>
        <v xml:space="preserve"> </v>
      </c>
      <c r="T146" s="66" t="str">
        <f t="shared" si="395"/>
        <v xml:space="preserve"> </v>
      </c>
      <c r="U146" s="128" t="s">
        <v>22</v>
      </c>
      <c r="V146" s="129">
        <f t="shared" ref="V146" si="432">IF(OR(G145=0,G149=0),G147/7,G147/5)</f>
        <v>0</v>
      </c>
      <c r="W146" s="130">
        <f t="shared" ref="W146" si="433">IF(V146&gt;=(D145-0.05)+0.1,45,60)</f>
        <v>60</v>
      </c>
      <c r="X146" s="129">
        <f t="shared" ref="X146" si="434">IF(W146=45,G147+(0.82*(D145-0.05))+G146+G148,G147+(1.14*(D145-0.05))+G146+G148)</f>
        <v>-5.6999999999999995E-2</v>
      </c>
      <c r="Y146" s="129">
        <f>IF(G145&lt;=0,D145-0.2,IF(E145=1,IF(G140&lt;=0,G142+G141+D140-0.2,G142+G141+G140/4),IF(E145=2,IF(#REF!&lt;=0,G142+G141+G137+G136+#REF!-0.2,G142+G141+G137+G136+#REF!/4),IF(G147&gt;=G145,G147/4,G145/4))))</f>
        <v>-0.2</v>
      </c>
      <c r="Z146" s="129">
        <f t="shared" ref="Z146" si="435">IF(G149&lt;=0,D145-0.2,IF(E149=1,IF(G154&lt;=0,G152+G153+D150-0.2,G152+G153+G157/4),IF(E149=2,IF(G159&lt;=0,G152+G153+G157+G158+D150-0.2,G152+G153+G157+G158+G159/4),IF(G147&gt;=G152,G147/4,G152/4))))</f>
        <v>-0.2</v>
      </c>
      <c r="AA146" s="129"/>
      <c r="AB146" s="129">
        <f t="shared" ref="AB146" si="436">CEILING(X146+Y146+Z146,0.05)</f>
        <v>-0.45</v>
      </c>
      <c r="AC146" s="1"/>
      <c r="AD146" s="1"/>
      <c r="AE146" s="1"/>
      <c r="AF146" s="1"/>
      <c r="AG146" s="1"/>
      <c r="AH146" s="1"/>
      <c r="AI146" s="1"/>
      <c r="AJ146" s="1"/>
      <c r="AK146" s="1"/>
      <c r="AL146" s="1"/>
    </row>
    <row r="147" spans="1:38" ht="19.5" hidden="1" x14ac:dyDescent="0.25">
      <c r="A147" s="106"/>
      <c r="B147" s="168"/>
      <c r="C147" s="165"/>
      <c r="D147" s="165"/>
      <c r="E147" s="67"/>
      <c r="F147" s="68"/>
      <c r="G147" s="69">
        <f>IF(G144=0,F147,G144)</f>
        <v>0</v>
      </c>
      <c r="H147" s="162"/>
      <c r="I147" s="159"/>
      <c r="J147" s="70" t="s">
        <v>23</v>
      </c>
      <c r="K147" s="61">
        <f>VLOOKUP(B145,$AD$10:$AL$22,3,FALSE)</f>
        <v>0</v>
      </c>
      <c r="L147" s="61">
        <f>VLOOKUP(B145,$AD$10:$AL$22,2,FALSE)</f>
        <v>0</v>
      </c>
      <c r="M147" s="62">
        <f>H145</f>
        <v>0</v>
      </c>
      <c r="N147" s="63">
        <f t="shared" si="253"/>
        <v>-0.05</v>
      </c>
      <c r="O147" s="64" t="str">
        <f t="shared" si="236"/>
        <v xml:space="preserve"> </v>
      </c>
      <c r="P147" s="65" t="str">
        <f t="shared" si="237"/>
        <v xml:space="preserve"> </v>
      </c>
      <c r="Q147" s="65" t="str">
        <f t="shared" si="238"/>
        <v xml:space="preserve"> </v>
      </c>
      <c r="R147" s="65" t="str">
        <f t="shared" si="239"/>
        <v xml:space="preserve"> </v>
      </c>
      <c r="S147" s="65" t="str">
        <f t="shared" si="240"/>
        <v xml:space="preserve"> </v>
      </c>
      <c r="T147" s="66" t="str">
        <f t="shared" si="395"/>
        <v xml:space="preserve"> </v>
      </c>
      <c r="U147" s="139" t="s">
        <v>23</v>
      </c>
      <c r="V147" s="140"/>
      <c r="W147" s="140"/>
      <c r="X147" s="140">
        <f t="shared" ref="X147" si="437">G147</f>
        <v>0</v>
      </c>
      <c r="Y147" s="140">
        <f t="shared" ref="Y147" si="438">IF(G146&lt;=40*K147/1000,G146,40*K147/1000)</f>
        <v>0</v>
      </c>
      <c r="Z147" s="140">
        <f t="shared" ref="Z147" si="439">IF(G148&lt;=40*K147/1000,G148,40*K147/1000)</f>
        <v>0</v>
      </c>
      <c r="AA147" s="140"/>
      <c r="AB147" s="140">
        <f t="shared" ref="AB147" si="440">IF(AND(G145&lt;=0,G149&lt;=0),IF(AND(G146&lt;=0,G148&lt;=0),0,CEILING(X147+Y147+Z147,0.05))-0.05,IF(AND(G146&lt;=0,G148&lt;=0),0,CEILING(X147+Y147+Z147,0.05)))</f>
        <v>-0.05</v>
      </c>
      <c r="AC147" s="1"/>
      <c r="AD147" s="1"/>
      <c r="AE147" s="1"/>
      <c r="AF147" s="1"/>
      <c r="AG147" s="1"/>
      <c r="AH147" s="1"/>
      <c r="AI147" s="1"/>
      <c r="AJ147" s="1"/>
      <c r="AK147" s="1"/>
      <c r="AL147" s="1"/>
    </row>
    <row r="148" spans="1:38" ht="18.75" hidden="1" x14ac:dyDescent="0.25">
      <c r="A148" s="106"/>
      <c r="B148" s="168"/>
      <c r="C148" s="165"/>
      <c r="D148" s="165"/>
      <c r="E148" s="67"/>
      <c r="F148" s="56"/>
      <c r="G148" s="57">
        <f>F148</f>
        <v>0</v>
      </c>
      <c r="H148" s="162"/>
      <c r="I148" s="159"/>
      <c r="J148" s="71" t="s">
        <v>24</v>
      </c>
      <c r="K148" s="61">
        <f>IF(D145&gt;0.7,10,0)</f>
        <v>0</v>
      </c>
      <c r="L148" s="61">
        <f>IF(D145&gt;0.7,IF(AND(D145&gt;0.7,D145&lt;0.8),2,IF(AND(D145&gt;=0.8,D145&lt;1),4,IF(AND(D145&gt;=1,D145&lt;1.3),6,IF(AND(D145&gt;=1.3,D145&lt;1.6),8,"deep beam")))),0)</f>
        <v>0</v>
      </c>
      <c r="M148" s="62">
        <f>H145</f>
        <v>0</v>
      </c>
      <c r="N148" s="63">
        <f t="shared" si="258"/>
        <v>0</v>
      </c>
      <c r="O148" s="64" t="str">
        <f t="shared" ref="O148:O159" si="441">IF(K148=8,L148*M148*N148*0.395," ")</f>
        <v xml:space="preserve"> </v>
      </c>
      <c r="P148" s="65" t="str">
        <f t="shared" ref="P148:P159" si="442">IF(K148=10,L148*M148*N148*0.617," ")</f>
        <v xml:space="preserve"> </v>
      </c>
      <c r="Q148" s="65" t="str">
        <f t="shared" ref="Q148:Q159" si="443">IF(K148=12,L148*M148*N148*0.888," ")</f>
        <v xml:space="preserve"> </v>
      </c>
      <c r="R148" s="65" t="str">
        <f t="shared" ref="R148:R159" si="444">IF(K148=16,L148*M148*N148*1.58," ")</f>
        <v xml:space="preserve"> </v>
      </c>
      <c r="S148" s="65" t="str">
        <f t="shared" ref="S148:S159" si="445">IF(K148=18,L148*M148*N148*2," ")</f>
        <v xml:space="preserve"> </v>
      </c>
      <c r="T148" s="66" t="str">
        <f t="shared" si="395"/>
        <v xml:space="preserve"> </v>
      </c>
      <c r="U148" s="146" t="s">
        <v>24</v>
      </c>
      <c r="V148" s="65"/>
      <c r="W148" s="65"/>
      <c r="X148" s="65"/>
      <c r="Y148" s="65"/>
      <c r="Z148" s="65"/>
      <c r="AA148" s="65"/>
      <c r="AB148" s="65"/>
      <c r="AC148" s="1"/>
      <c r="AD148" s="1"/>
      <c r="AE148" s="1"/>
      <c r="AF148" s="1"/>
      <c r="AG148" s="1"/>
      <c r="AH148" s="1"/>
      <c r="AI148" s="1"/>
      <c r="AJ148" s="1"/>
      <c r="AK148" s="1"/>
      <c r="AL148" s="1"/>
    </row>
    <row r="149" spans="1:38" ht="18.75" hidden="1" x14ac:dyDescent="0.25">
      <c r="A149" s="171"/>
      <c r="B149" s="169"/>
      <c r="C149" s="166"/>
      <c r="D149" s="166"/>
      <c r="E149" s="75"/>
      <c r="F149" s="76"/>
      <c r="G149" s="77">
        <f>F149</f>
        <v>0</v>
      </c>
      <c r="H149" s="163"/>
      <c r="I149" s="160"/>
      <c r="J149" s="80" t="s">
        <v>25</v>
      </c>
      <c r="K149" s="81">
        <f>VLOOKUP(B145,$AD$10:$AL$22,9,FALSE)</f>
        <v>0</v>
      </c>
      <c r="L149" s="81">
        <f>CEILING(VLOOKUP(B145,$AD$10:$AL$22,8,FALSE)*G147,1)</f>
        <v>0</v>
      </c>
      <c r="M149" s="82">
        <f>H145</f>
        <v>0</v>
      </c>
      <c r="N149" s="83">
        <f t="shared" si="259"/>
        <v>0</v>
      </c>
      <c r="O149" s="84" t="str">
        <f t="shared" si="441"/>
        <v xml:space="preserve"> </v>
      </c>
      <c r="P149" s="85" t="str">
        <f t="shared" si="442"/>
        <v xml:space="preserve"> </v>
      </c>
      <c r="Q149" s="85" t="str">
        <f t="shared" si="443"/>
        <v xml:space="preserve"> </v>
      </c>
      <c r="R149" s="85" t="str">
        <f t="shared" si="444"/>
        <v xml:space="preserve"> </v>
      </c>
      <c r="S149" s="85" t="str">
        <f t="shared" si="445"/>
        <v xml:space="preserve"> </v>
      </c>
      <c r="T149" s="86" t="str">
        <f t="shared" si="395"/>
        <v xml:space="preserve"> </v>
      </c>
      <c r="U149" s="80" t="s">
        <v>25</v>
      </c>
      <c r="V149" s="153"/>
      <c r="W149" s="153"/>
      <c r="X149" s="153"/>
      <c r="Y149" s="153"/>
      <c r="Z149" s="153"/>
      <c r="AA149" s="153"/>
      <c r="AB149" s="153"/>
      <c r="AC149" s="1"/>
      <c r="AD149" s="1"/>
      <c r="AE149" s="1"/>
      <c r="AF149" s="1"/>
      <c r="AG149" s="1"/>
      <c r="AH149" s="1"/>
      <c r="AI149" s="1"/>
      <c r="AJ149" s="1"/>
      <c r="AK149" s="1"/>
      <c r="AL149" s="1"/>
    </row>
    <row r="150" spans="1:38" ht="18.75" hidden="1" x14ac:dyDescent="0.25">
      <c r="A150" s="170">
        <v>30</v>
      </c>
      <c r="B150" s="167" t="s">
        <v>21</v>
      </c>
      <c r="C150" s="164"/>
      <c r="D150" s="164"/>
      <c r="E150" s="40"/>
      <c r="F150" s="41"/>
      <c r="G150" s="42">
        <f>IF(G149=0,F150,G147)</f>
        <v>0</v>
      </c>
      <c r="H150" s="161"/>
      <c r="I150" s="158"/>
      <c r="J150" s="45" t="s">
        <v>20</v>
      </c>
      <c r="K150" s="46">
        <f>VLOOKUP(B150,$AD$10:$AL$22,7,FALSE)</f>
        <v>0</v>
      </c>
      <c r="L150" s="46">
        <f>VLOOKUP(B150,$AD$10:$AL$22,6,FALSE)</f>
        <v>0</v>
      </c>
      <c r="M150" s="47">
        <f>H150</f>
        <v>0</v>
      </c>
      <c r="N150" s="48">
        <f t="shared" ref="N150" si="446">IF(AND(G150=0,G154=0,K151&gt;0),IF(IF(OR(E149=1,E149=2,E144=2,E155=1,E155=2,E160=2),0,CEILING(AB150,0.05))&gt;=IF(AA150&gt;0,0,AB152),IF(AA150&gt;0,0,AB152),IF(OR(E149=1,E149=2,E144=2,E155=1,E155=2,E160=2),0,CEILING(AB150,0.05))),IF(OR(E149=1,E149=2,E144=2,E155=1,E155=2,E160=2),0,CEILING(AB150,0.05)))</f>
        <v>-0.05</v>
      </c>
      <c r="O150" s="49" t="str">
        <f t="shared" si="441"/>
        <v xml:space="preserve"> </v>
      </c>
      <c r="P150" s="50" t="str">
        <f t="shared" si="442"/>
        <v xml:space="preserve"> </v>
      </c>
      <c r="Q150" s="50" t="str">
        <f t="shared" si="443"/>
        <v xml:space="preserve"> </v>
      </c>
      <c r="R150" s="50" t="str">
        <f t="shared" si="444"/>
        <v xml:space="preserve"> </v>
      </c>
      <c r="S150" s="50" t="str">
        <f t="shared" si="445"/>
        <v xml:space="preserve"> </v>
      </c>
      <c r="T150" s="51" t="str">
        <f t="shared" si="395"/>
        <v xml:space="preserve"> </v>
      </c>
      <c r="U150" s="125" t="s">
        <v>20</v>
      </c>
      <c r="V150" s="126"/>
      <c r="W150" s="126"/>
      <c r="X150" s="126">
        <f t="shared" ref="X150" si="447">G152</f>
        <v>0</v>
      </c>
      <c r="Y150" s="126">
        <f t="shared" ref="Y150" si="448">IF(OR(E149=1,E149=2),0,IF(K151&lt;=0,Y151+G151,IF(G150&lt;=0,IF(G151&gt;=0.2,0.2,G151),IF(G152&gt;=G147,-(G152/4)+(40*K150/1000),-(G147/4)+(40*K150/1000)))))</f>
        <v>-0.2</v>
      </c>
      <c r="Z150" s="126">
        <f t="shared" ref="Z150" si="449">IF(OR(E155=1,E155=2),0,IF(K151&lt;=0,Z151+G153,IF(G154&lt;=0,IF(G153&gt;=0.2,0.2,G153),IF(G152&gt;=G157,-(G152/4)+(40*K150/1000),-(G157/4)+(40*K150/1000)))))</f>
        <v>-0.2</v>
      </c>
      <c r="AA150" s="126">
        <f t="shared" ref="AA150" si="450">IF(AND(G150=0,G151=0),3.5*G152+(2*G153)+(D150-0.05),IF(AND(G154=0,G153=0),(3.5*G152)+(2*G151)+(D150-0.05),0))</f>
        <v>-0.05</v>
      </c>
      <c r="AB150" s="126">
        <f t="shared" ref="AB150" si="451">IF(OR(G151&lt;=0,G153&lt;=0),AA150,X150+Y150+Z150)</f>
        <v>-0.05</v>
      </c>
      <c r="AC150" s="1"/>
      <c r="AD150" s="1"/>
      <c r="AE150" s="1"/>
      <c r="AF150" s="1"/>
      <c r="AG150" s="1"/>
      <c r="AH150" s="1"/>
      <c r="AI150" s="1"/>
      <c r="AJ150" s="1"/>
      <c r="AK150" s="1"/>
      <c r="AL150" s="1"/>
    </row>
    <row r="151" spans="1:38" ht="18.75" hidden="1" x14ac:dyDescent="0.25">
      <c r="A151" s="106"/>
      <c r="B151" s="168"/>
      <c r="C151" s="165"/>
      <c r="D151" s="165"/>
      <c r="E151" s="55"/>
      <c r="F151" s="56"/>
      <c r="G151" s="57">
        <f>IF(G149=0,F151,G148)</f>
        <v>0</v>
      </c>
      <c r="H151" s="162"/>
      <c r="I151" s="159"/>
      <c r="J151" s="60" t="s">
        <v>22</v>
      </c>
      <c r="K151" s="61">
        <f>VLOOKUP(B150,$AD$10:$AL$22,5,FALSE)</f>
        <v>0</v>
      </c>
      <c r="L151" s="61">
        <f>VLOOKUP(B150,$AD$10:$AL$22,4,FALSE)</f>
        <v>0</v>
      </c>
      <c r="M151" s="62">
        <f>H150</f>
        <v>0</v>
      </c>
      <c r="N151" s="63">
        <f t="shared" ref="N151:N211" si="452">IF(K151&gt;0,AB151,0)</f>
        <v>0</v>
      </c>
      <c r="O151" s="64" t="str">
        <f t="shared" si="441"/>
        <v xml:space="preserve"> </v>
      </c>
      <c r="P151" s="65" t="str">
        <f t="shared" si="442"/>
        <v xml:space="preserve"> </v>
      </c>
      <c r="Q151" s="65" t="str">
        <f t="shared" si="443"/>
        <v xml:space="preserve"> </v>
      </c>
      <c r="R151" s="65" t="str">
        <f t="shared" si="444"/>
        <v xml:space="preserve"> </v>
      </c>
      <c r="S151" s="65" t="str">
        <f t="shared" si="445"/>
        <v xml:space="preserve"> </v>
      </c>
      <c r="T151" s="66" t="str">
        <f t="shared" si="395"/>
        <v xml:space="preserve"> </v>
      </c>
      <c r="U151" s="128" t="s">
        <v>22</v>
      </c>
      <c r="V151" s="129">
        <f t="shared" ref="V151" si="453">IF(OR(G150=0,G154=0),G152/7,G152/5)</f>
        <v>0</v>
      </c>
      <c r="W151" s="130">
        <f t="shared" ref="W151" si="454">IF(V151&gt;=(D150-0.05)+0.1,45,60)</f>
        <v>60</v>
      </c>
      <c r="X151" s="129">
        <f t="shared" ref="X151" si="455">IF(W151=45,G152+(0.82*(D150-0.05))+G151+G153,G152+(1.14*(D150-0.05))+G151+G153)</f>
        <v>-5.6999999999999995E-2</v>
      </c>
      <c r="Y151" s="129">
        <f>IF(G150&lt;=0,D150-0.2,IF(E150=1,IF(G145&lt;=0,G147+G146+D145-0.2,G147+G146+G145/4),IF(E150=2,IF(#REF!&lt;=0,G147+G146+G142+G141+#REF!-0.2,G147+G146+G142+G141+#REF!/4),IF(G152&gt;=G150,G152/4,G150/4))))</f>
        <v>-0.2</v>
      </c>
      <c r="Z151" s="129">
        <f t="shared" ref="Z151" si="456">IF(G154&lt;=0,D150-0.2,IF(E154=1,IF(G159&lt;=0,G157+G158+D155-0.2,G157+G158+G162/4),IF(E154=2,IF(G164&lt;=0,G157+G158+G162+G163+D155-0.2,G157+G158+G162+G163+G164/4),IF(G152&gt;=G157,G152/4,G157/4))))</f>
        <v>-0.2</v>
      </c>
      <c r="AA151" s="129"/>
      <c r="AB151" s="129">
        <f t="shared" ref="AB151" si="457">CEILING(X151+Y151+Z151,0.05)</f>
        <v>-0.45</v>
      </c>
      <c r="AC151" s="1"/>
      <c r="AD151" s="1"/>
      <c r="AE151" s="1"/>
      <c r="AF151" s="1"/>
      <c r="AG151" s="1"/>
      <c r="AH151" s="1"/>
      <c r="AI151" s="1"/>
      <c r="AJ151" s="1"/>
      <c r="AK151" s="1"/>
      <c r="AL151" s="1"/>
    </row>
    <row r="152" spans="1:38" ht="19.5" hidden="1" x14ac:dyDescent="0.25">
      <c r="A152" s="106"/>
      <c r="B152" s="168"/>
      <c r="C152" s="165"/>
      <c r="D152" s="165"/>
      <c r="E152" s="67"/>
      <c r="F152" s="68"/>
      <c r="G152" s="69">
        <f>IF(G149=0,F152,G149)</f>
        <v>0</v>
      </c>
      <c r="H152" s="162"/>
      <c r="I152" s="159"/>
      <c r="J152" s="70" t="s">
        <v>23</v>
      </c>
      <c r="K152" s="61">
        <f>VLOOKUP(B150,$AD$10:$AL$22,3,FALSE)</f>
        <v>0</v>
      </c>
      <c r="L152" s="61">
        <f>VLOOKUP(B150,$AD$10:$AL$22,2,FALSE)</f>
        <v>0</v>
      </c>
      <c r="M152" s="62">
        <f>H150</f>
        <v>0</v>
      </c>
      <c r="N152" s="63">
        <f t="shared" ref="N152:N212" si="458">IF(AA150&gt;0,0,AB152)</f>
        <v>-0.05</v>
      </c>
      <c r="O152" s="64" t="str">
        <f t="shared" si="441"/>
        <v xml:space="preserve"> </v>
      </c>
      <c r="P152" s="65" t="str">
        <f t="shared" si="442"/>
        <v xml:space="preserve"> </v>
      </c>
      <c r="Q152" s="65" t="str">
        <f t="shared" si="443"/>
        <v xml:space="preserve"> </v>
      </c>
      <c r="R152" s="65" t="str">
        <f t="shared" si="444"/>
        <v xml:space="preserve"> </v>
      </c>
      <c r="S152" s="65" t="str">
        <f t="shared" si="445"/>
        <v xml:space="preserve"> </v>
      </c>
      <c r="T152" s="66" t="str">
        <f t="shared" si="395"/>
        <v xml:space="preserve"> </v>
      </c>
      <c r="U152" s="139" t="s">
        <v>23</v>
      </c>
      <c r="V152" s="140"/>
      <c r="W152" s="140"/>
      <c r="X152" s="140">
        <f t="shared" ref="X152" si="459">G152</f>
        <v>0</v>
      </c>
      <c r="Y152" s="140">
        <f t="shared" ref="Y152" si="460">IF(G151&lt;=40*K152/1000,G151,40*K152/1000)</f>
        <v>0</v>
      </c>
      <c r="Z152" s="140">
        <f t="shared" ref="Z152" si="461">IF(G153&lt;=40*K152/1000,G153,40*K152/1000)</f>
        <v>0</v>
      </c>
      <c r="AA152" s="140"/>
      <c r="AB152" s="140">
        <f t="shared" ref="AB152" si="462">IF(AND(G150&lt;=0,G154&lt;=0),IF(AND(G151&lt;=0,G153&lt;=0),0,CEILING(X152+Y152+Z152,0.05))-0.05,IF(AND(G151&lt;=0,G153&lt;=0),0,CEILING(X152+Y152+Z152,0.05)))</f>
        <v>-0.05</v>
      </c>
      <c r="AC152" s="1"/>
      <c r="AD152" s="1"/>
      <c r="AE152" s="1"/>
      <c r="AF152" s="1"/>
      <c r="AG152" s="1"/>
      <c r="AH152" s="1"/>
      <c r="AI152" s="1"/>
      <c r="AJ152" s="1"/>
      <c r="AK152" s="1"/>
      <c r="AL152" s="1"/>
    </row>
    <row r="153" spans="1:38" ht="18.75" hidden="1" x14ac:dyDescent="0.25">
      <c r="A153" s="106"/>
      <c r="B153" s="168"/>
      <c r="C153" s="165"/>
      <c r="D153" s="165"/>
      <c r="E153" s="67"/>
      <c r="F153" s="56"/>
      <c r="G153" s="57">
        <f>F153</f>
        <v>0</v>
      </c>
      <c r="H153" s="162"/>
      <c r="I153" s="159"/>
      <c r="J153" s="71" t="s">
        <v>24</v>
      </c>
      <c r="K153" s="61">
        <f>IF(D150&gt;0.7,10,0)</f>
        <v>0</v>
      </c>
      <c r="L153" s="61">
        <f>IF(D150&gt;0.7,IF(AND(D150&gt;0.7,D150&lt;0.8),2,IF(AND(D150&gt;=0.8,D150&lt;1),4,IF(AND(D150&gt;=1,D150&lt;1.3),6,IF(AND(D150&gt;=1.3,D150&lt;1.6),8,"deep beam")))),0)</f>
        <v>0</v>
      </c>
      <c r="M153" s="62">
        <f>H150</f>
        <v>0</v>
      </c>
      <c r="N153" s="63">
        <f t="shared" ref="N153:N213" si="463">IF(K153&gt;0,G152+0.3,0)</f>
        <v>0</v>
      </c>
      <c r="O153" s="64" t="str">
        <f t="shared" si="441"/>
        <v xml:space="preserve"> </v>
      </c>
      <c r="P153" s="65" t="str">
        <f t="shared" si="442"/>
        <v xml:space="preserve"> </v>
      </c>
      <c r="Q153" s="65" t="str">
        <f t="shared" si="443"/>
        <v xml:space="preserve"> </v>
      </c>
      <c r="R153" s="65" t="str">
        <f t="shared" si="444"/>
        <v xml:space="preserve"> </v>
      </c>
      <c r="S153" s="65" t="str">
        <f t="shared" si="445"/>
        <v xml:space="preserve"> </v>
      </c>
      <c r="T153" s="66" t="str">
        <f t="shared" si="395"/>
        <v xml:space="preserve"> </v>
      </c>
      <c r="U153" s="146" t="s">
        <v>24</v>
      </c>
      <c r="V153" s="65"/>
      <c r="W153" s="65"/>
      <c r="X153" s="65"/>
      <c r="Y153" s="65"/>
      <c r="Z153" s="65"/>
      <c r="AA153" s="65"/>
      <c r="AB153" s="65"/>
      <c r="AC153" s="1"/>
      <c r="AD153" s="1"/>
      <c r="AE153" s="1"/>
      <c r="AF153" s="1"/>
      <c r="AG153" s="1"/>
      <c r="AH153" s="1"/>
      <c r="AI153" s="1"/>
      <c r="AJ153" s="1"/>
      <c r="AK153" s="1"/>
      <c r="AL153" s="1"/>
    </row>
    <row r="154" spans="1:38" ht="18.75" hidden="1" x14ac:dyDescent="0.25">
      <c r="A154" s="171"/>
      <c r="B154" s="169"/>
      <c r="C154" s="166"/>
      <c r="D154" s="166"/>
      <c r="E154" s="75"/>
      <c r="F154" s="76"/>
      <c r="G154" s="77">
        <f>F154</f>
        <v>0</v>
      </c>
      <c r="H154" s="163"/>
      <c r="I154" s="160"/>
      <c r="J154" s="80" t="s">
        <v>25</v>
      </c>
      <c r="K154" s="81">
        <f>VLOOKUP(B150,$AD$10:$AL$22,9,FALSE)</f>
        <v>0</v>
      </c>
      <c r="L154" s="81">
        <f>CEILING(VLOOKUP(B150,$AD$10:$AL$22,8,FALSE)*G152,1)</f>
        <v>0</v>
      </c>
      <c r="M154" s="82">
        <f>H150</f>
        <v>0</v>
      </c>
      <c r="N154" s="83">
        <f t="shared" ref="N154:N214" si="464">CEILING((2*((C150-0.04)+(D150-0.05))+0.15),0.05)</f>
        <v>0</v>
      </c>
      <c r="O154" s="84" t="str">
        <f t="shared" si="441"/>
        <v xml:space="preserve"> </v>
      </c>
      <c r="P154" s="85" t="str">
        <f t="shared" si="442"/>
        <v xml:space="preserve"> </v>
      </c>
      <c r="Q154" s="85" t="str">
        <f t="shared" si="443"/>
        <v xml:space="preserve"> </v>
      </c>
      <c r="R154" s="85" t="str">
        <f t="shared" si="444"/>
        <v xml:space="preserve"> </v>
      </c>
      <c r="S154" s="85" t="str">
        <f t="shared" si="445"/>
        <v xml:space="preserve"> </v>
      </c>
      <c r="T154" s="86" t="str">
        <f t="shared" si="395"/>
        <v xml:space="preserve"> </v>
      </c>
      <c r="U154" s="80" t="s">
        <v>25</v>
      </c>
      <c r="V154" s="153"/>
      <c r="W154" s="153"/>
      <c r="X154" s="153"/>
      <c r="Y154" s="153"/>
      <c r="Z154" s="153"/>
      <c r="AA154" s="153"/>
      <c r="AB154" s="153"/>
      <c r="AC154" s="1"/>
      <c r="AD154" s="1"/>
      <c r="AE154" s="1"/>
      <c r="AF154" s="1"/>
      <c r="AG154" s="1"/>
      <c r="AH154" s="1"/>
      <c r="AI154" s="1"/>
      <c r="AJ154" s="1"/>
      <c r="AK154" s="1"/>
      <c r="AL154" s="1"/>
    </row>
    <row r="155" spans="1:38" ht="18.75" hidden="1" x14ac:dyDescent="0.25">
      <c r="A155" s="170">
        <v>31</v>
      </c>
      <c r="B155" s="167" t="s">
        <v>21</v>
      </c>
      <c r="C155" s="164"/>
      <c r="D155" s="164"/>
      <c r="E155" s="40"/>
      <c r="F155" s="41"/>
      <c r="G155" s="42">
        <f>IF(G154=0,F155,G152)</f>
        <v>0</v>
      </c>
      <c r="H155" s="161"/>
      <c r="I155" s="158"/>
      <c r="J155" s="45" t="s">
        <v>20</v>
      </c>
      <c r="K155" s="46">
        <f>VLOOKUP(B155,$AD$10:$AL$22,7,FALSE)</f>
        <v>0</v>
      </c>
      <c r="L155" s="46">
        <f>VLOOKUP(B155,$AD$10:$AL$22,6,FALSE)</f>
        <v>0</v>
      </c>
      <c r="M155" s="47">
        <f>H155</f>
        <v>0</v>
      </c>
      <c r="N155" s="48">
        <f t="shared" ref="N155" si="465">IF(AND(G155=0,G159=0,K156&gt;0),IF(IF(OR(E154=1,E154=2,E149=2,E160=1,E160=2,E165=2),0,CEILING(AB155,0.05))&gt;=IF(AA155&gt;0,0,AB157),IF(AA155&gt;0,0,AB157),IF(OR(E154=1,E154=2,E149=2,E160=1,E160=2,E165=2),0,CEILING(AB155,0.05))),IF(OR(E154=1,E154=2,E149=2,E160=1,E160=2,E165=2),0,CEILING(AB155,0.05)))</f>
        <v>-0.05</v>
      </c>
      <c r="O155" s="49" t="str">
        <f t="shared" si="441"/>
        <v xml:space="preserve"> </v>
      </c>
      <c r="P155" s="50" t="str">
        <f t="shared" si="442"/>
        <v xml:space="preserve"> </v>
      </c>
      <c r="Q155" s="50" t="str">
        <f t="shared" si="443"/>
        <v xml:space="preserve"> </v>
      </c>
      <c r="R155" s="50" t="str">
        <f t="shared" si="444"/>
        <v xml:space="preserve"> </v>
      </c>
      <c r="S155" s="50" t="str">
        <f t="shared" si="445"/>
        <v xml:space="preserve"> </v>
      </c>
      <c r="T155" s="51" t="str">
        <f t="shared" si="395"/>
        <v xml:space="preserve"> </v>
      </c>
      <c r="U155" s="125" t="s">
        <v>20</v>
      </c>
      <c r="V155" s="126"/>
      <c r="W155" s="126"/>
      <c r="X155" s="126">
        <f t="shared" ref="X155" si="466">G157</f>
        <v>0</v>
      </c>
      <c r="Y155" s="126">
        <f t="shared" ref="Y155" si="467">IF(OR(E154=1,E154=2),0,IF(K156&lt;=0,Y156+G156,IF(G155&lt;=0,IF(G156&gt;=0.2,0.2,G156),IF(G157&gt;=G152,-(G157/4)+(40*K155/1000),-(G152/4)+(40*K155/1000)))))</f>
        <v>-0.2</v>
      </c>
      <c r="Z155" s="126">
        <f t="shared" ref="Z155" si="468">IF(OR(E160=1,E160=2),0,IF(K156&lt;=0,Z156+G158,IF(G159&lt;=0,IF(G158&gt;=0.2,0.2,G158),IF(G157&gt;=G162,-(G157/4)+(40*K155/1000),-(G162/4)+(40*K155/1000)))))</f>
        <v>-0.2</v>
      </c>
      <c r="AA155" s="126">
        <f t="shared" ref="AA155" si="469">IF(AND(G155=0,G156=0),3.5*G157+(2*G158)+(D155-0.05),IF(AND(G159=0,G158=0),(3.5*G157)+(2*G156)+(D155-0.05),0))</f>
        <v>-0.05</v>
      </c>
      <c r="AB155" s="126">
        <f t="shared" ref="AB155" si="470">IF(OR(G156&lt;=0,G158&lt;=0),AA155,X155+Y155+Z155)</f>
        <v>-0.05</v>
      </c>
      <c r="AC155" s="1"/>
      <c r="AD155" s="1"/>
      <c r="AE155" s="1"/>
      <c r="AF155" s="1"/>
      <c r="AG155" s="1"/>
      <c r="AH155" s="1"/>
      <c r="AI155" s="1"/>
      <c r="AJ155" s="1"/>
      <c r="AK155" s="1"/>
      <c r="AL155" s="1"/>
    </row>
    <row r="156" spans="1:38" ht="18.75" hidden="1" x14ac:dyDescent="0.25">
      <c r="A156" s="106"/>
      <c r="B156" s="168"/>
      <c r="C156" s="165"/>
      <c r="D156" s="165"/>
      <c r="E156" s="55"/>
      <c r="F156" s="56"/>
      <c r="G156" s="57">
        <f>IF(G154=0,F156,G153)</f>
        <v>0</v>
      </c>
      <c r="H156" s="162"/>
      <c r="I156" s="159"/>
      <c r="J156" s="60" t="s">
        <v>22</v>
      </c>
      <c r="K156" s="61">
        <f>VLOOKUP(B155,$AD$10:$AL$22,5,FALSE)</f>
        <v>0</v>
      </c>
      <c r="L156" s="61">
        <f>VLOOKUP(B155,$AD$10:$AL$22,4,FALSE)</f>
        <v>0</v>
      </c>
      <c r="M156" s="62">
        <f>H155</f>
        <v>0</v>
      </c>
      <c r="N156" s="63">
        <f t="shared" si="452"/>
        <v>0</v>
      </c>
      <c r="O156" s="64" t="str">
        <f t="shared" si="441"/>
        <v xml:space="preserve"> </v>
      </c>
      <c r="P156" s="65" t="str">
        <f t="shared" si="442"/>
        <v xml:space="preserve"> </v>
      </c>
      <c r="Q156" s="65" t="str">
        <f t="shared" si="443"/>
        <v xml:space="preserve"> </v>
      </c>
      <c r="R156" s="65" t="str">
        <f t="shared" si="444"/>
        <v xml:space="preserve"> </v>
      </c>
      <c r="S156" s="65" t="str">
        <f t="shared" si="445"/>
        <v xml:space="preserve"> </v>
      </c>
      <c r="T156" s="66" t="str">
        <f t="shared" si="395"/>
        <v xml:space="preserve"> </v>
      </c>
      <c r="U156" s="128" t="s">
        <v>22</v>
      </c>
      <c r="V156" s="129">
        <f t="shared" ref="V156" si="471">IF(OR(G155=0,G159=0),G157/7,G157/5)</f>
        <v>0</v>
      </c>
      <c r="W156" s="130">
        <f t="shared" ref="W156" si="472">IF(V156&gt;=(D155-0.05)+0.1,45,60)</f>
        <v>60</v>
      </c>
      <c r="X156" s="129">
        <f t="shared" ref="X156" si="473">IF(W156=45,G157+(0.82*(D155-0.05))+G156+G158,G157+(1.14*(D155-0.05))+G156+G158)</f>
        <v>-5.6999999999999995E-2</v>
      </c>
      <c r="Y156" s="129">
        <f>IF(G155&lt;=0,D155-0.2,IF(E155=1,IF(G150&lt;=0,G152+G151+D150-0.2,G152+G151+G150/4),IF(E155=2,IF(#REF!&lt;=0,G152+G151+G147+G146+#REF!-0.2,G152+G151+G147+G146+#REF!/4),IF(G157&gt;=G155,G157/4,G155/4))))</f>
        <v>-0.2</v>
      </c>
      <c r="Z156" s="129">
        <f t="shared" ref="Z156" si="474">IF(G159&lt;=0,D155-0.2,IF(E159=1,IF(G164&lt;=0,G162+G163+D160-0.2,G162+G163+G167/4),IF(E159=2,IF(G169&lt;=0,G162+G163+G167+G168+D160-0.2,G162+G163+G167+G168+G169/4),IF(G157&gt;=G162,G157/4,G162/4))))</f>
        <v>-0.2</v>
      </c>
      <c r="AA156" s="129"/>
      <c r="AB156" s="129">
        <f t="shared" ref="AB156" si="475">CEILING(X156+Y156+Z156,0.05)</f>
        <v>-0.45</v>
      </c>
      <c r="AC156" s="1"/>
      <c r="AD156" s="1"/>
      <c r="AE156" s="1"/>
      <c r="AF156" s="1"/>
      <c r="AG156" s="1"/>
      <c r="AH156" s="1"/>
      <c r="AI156" s="1"/>
      <c r="AJ156" s="1"/>
      <c r="AK156" s="1"/>
      <c r="AL156" s="1"/>
    </row>
    <row r="157" spans="1:38" ht="19.5" hidden="1" x14ac:dyDescent="0.25">
      <c r="A157" s="106"/>
      <c r="B157" s="168"/>
      <c r="C157" s="165"/>
      <c r="D157" s="165"/>
      <c r="E157" s="67"/>
      <c r="F157" s="68"/>
      <c r="G157" s="69">
        <f>IF(G154=0,F157,G154)</f>
        <v>0</v>
      </c>
      <c r="H157" s="162"/>
      <c r="I157" s="159"/>
      <c r="J157" s="70" t="s">
        <v>23</v>
      </c>
      <c r="K157" s="61">
        <f>VLOOKUP(B155,$AD$10:$AL$22,3,FALSE)</f>
        <v>0</v>
      </c>
      <c r="L157" s="61">
        <f>VLOOKUP(B155,$AD$10:$AL$22,2,FALSE)</f>
        <v>0</v>
      </c>
      <c r="M157" s="62">
        <f>H155</f>
        <v>0</v>
      </c>
      <c r="N157" s="63">
        <f t="shared" si="458"/>
        <v>-0.05</v>
      </c>
      <c r="O157" s="64" t="str">
        <f t="shared" si="441"/>
        <v xml:space="preserve"> </v>
      </c>
      <c r="P157" s="65" t="str">
        <f t="shared" si="442"/>
        <v xml:space="preserve"> </v>
      </c>
      <c r="Q157" s="65" t="str">
        <f t="shared" si="443"/>
        <v xml:space="preserve"> </v>
      </c>
      <c r="R157" s="65" t="str">
        <f t="shared" si="444"/>
        <v xml:space="preserve"> </v>
      </c>
      <c r="S157" s="65" t="str">
        <f t="shared" si="445"/>
        <v xml:space="preserve"> </v>
      </c>
      <c r="T157" s="66" t="str">
        <f t="shared" si="395"/>
        <v xml:space="preserve"> </v>
      </c>
      <c r="U157" s="139" t="s">
        <v>23</v>
      </c>
      <c r="V157" s="140"/>
      <c r="W157" s="140"/>
      <c r="X157" s="140">
        <f t="shared" ref="X157" si="476">G157</f>
        <v>0</v>
      </c>
      <c r="Y157" s="140">
        <f t="shared" ref="Y157" si="477">IF(G156&lt;=40*K157/1000,G156,40*K157/1000)</f>
        <v>0</v>
      </c>
      <c r="Z157" s="140">
        <f t="shared" ref="Z157" si="478">IF(G158&lt;=40*K157/1000,G158,40*K157/1000)</f>
        <v>0</v>
      </c>
      <c r="AA157" s="140"/>
      <c r="AB157" s="140">
        <f t="shared" ref="AB157" si="479">IF(AND(G155&lt;=0,G159&lt;=0),IF(AND(G156&lt;=0,G158&lt;=0),0,CEILING(X157+Y157+Z157,0.05))-0.05,IF(AND(G156&lt;=0,G158&lt;=0),0,CEILING(X157+Y157+Z157,0.05)))</f>
        <v>-0.05</v>
      </c>
      <c r="AC157" s="1"/>
      <c r="AD157" s="1"/>
      <c r="AE157" s="1"/>
      <c r="AF157" s="1"/>
      <c r="AG157" s="1"/>
      <c r="AH157" s="1"/>
      <c r="AI157" s="1"/>
      <c r="AJ157" s="1"/>
      <c r="AK157" s="1"/>
      <c r="AL157" s="1"/>
    </row>
    <row r="158" spans="1:38" ht="18.75" hidden="1" x14ac:dyDescent="0.25">
      <c r="A158" s="106"/>
      <c r="B158" s="168"/>
      <c r="C158" s="165"/>
      <c r="D158" s="165"/>
      <c r="E158" s="67"/>
      <c r="F158" s="56"/>
      <c r="G158" s="57">
        <f>F158</f>
        <v>0</v>
      </c>
      <c r="H158" s="162"/>
      <c r="I158" s="159"/>
      <c r="J158" s="71" t="s">
        <v>24</v>
      </c>
      <c r="K158" s="61">
        <f>IF(D155&gt;0.7,10,0)</f>
        <v>0</v>
      </c>
      <c r="L158" s="61">
        <f>IF(D155&gt;0.7,IF(AND(D155&gt;0.7,D155&lt;0.8),2,IF(AND(D155&gt;=0.8,D155&lt;1),4,IF(AND(D155&gt;=1,D155&lt;1.3),6,IF(AND(D155&gt;=1.3,D155&lt;1.6),8,"deep beam")))),0)</f>
        <v>0</v>
      </c>
      <c r="M158" s="62">
        <f>H155</f>
        <v>0</v>
      </c>
      <c r="N158" s="63">
        <f t="shared" si="463"/>
        <v>0</v>
      </c>
      <c r="O158" s="64" t="str">
        <f t="shared" si="441"/>
        <v xml:space="preserve"> </v>
      </c>
      <c r="P158" s="65" t="str">
        <f t="shared" si="442"/>
        <v xml:space="preserve"> </v>
      </c>
      <c r="Q158" s="65" t="str">
        <f t="shared" si="443"/>
        <v xml:space="preserve"> </v>
      </c>
      <c r="R158" s="65" t="str">
        <f t="shared" si="444"/>
        <v xml:space="preserve"> </v>
      </c>
      <c r="S158" s="65" t="str">
        <f t="shared" si="445"/>
        <v xml:space="preserve"> </v>
      </c>
      <c r="T158" s="66" t="str">
        <f t="shared" si="395"/>
        <v xml:space="preserve"> </v>
      </c>
      <c r="U158" s="146" t="s">
        <v>24</v>
      </c>
      <c r="V158" s="65"/>
      <c r="W158" s="65"/>
      <c r="X158" s="65"/>
      <c r="Y158" s="65"/>
      <c r="Z158" s="65"/>
      <c r="AA158" s="65"/>
      <c r="AB158" s="65"/>
      <c r="AC158" s="1"/>
      <c r="AD158" s="1"/>
      <c r="AE158" s="1"/>
      <c r="AF158" s="1"/>
      <c r="AG158" s="1"/>
      <c r="AH158" s="1"/>
      <c r="AI158" s="1"/>
      <c r="AJ158" s="1"/>
      <c r="AK158" s="1"/>
      <c r="AL158" s="1"/>
    </row>
    <row r="159" spans="1:38" ht="18.75" hidden="1" x14ac:dyDescent="0.25">
      <c r="A159" s="171"/>
      <c r="B159" s="169"/>
      <c r="C159" s="166"/>
      <c r="D159" s="166"/>
      <c r="E159" s="75"/>
      <c r="F159" s="76"/>
      <c r="G159" s="77">
        <f>F159</f>
        <v>0</v>
      </c>
      <c r="H159" s="163"/>
      <c r="I159" s="160"/>
      <c r="J159" s="80" t="s">
        <v>25</v>
      </c>
      <c r="K159" s="81">
        <f>VLOOKUP(B155,$AD$10:$AL$22,9,FALSE)</f>
        <v>0</v>
      </c>
      <c r="L159" s="81">
        <f>CEILING(VLOOKUP(B155,$AD$10:$AL$22,8,FALSE)*G157,1)</f>
        <v>0</v>
      </c>
      <c r="M159" s="82">
        <f>H155</f>
        <v>0</v>
      </c>
      <c r="N159" s="83">
        <f t="shared" si="464"/>
        <v>0</v>
      </c>
      <c r="O159" s="84" t="str">
        <f t="shared" si="441"/>
        <v xml:space="preserve"> </v>
      </c>
      <c r="P159" s="85" t="str">
        <f t="shared" si="442"/>
        <v xml:space="preserve"> </v>
      </c>
      <c r="Q159" s="85" t="str">
        <f t="shared" si="443"/>
        <v xml:space="preserve"> </v>
      </c>
      <c r="R159" s="85" t="str">
        <f t="shared" si="444"/>
        <v xml:space="preserve"> </v>
      </c>
      <c r="S159" s="85" t="str">
        <f t="shared" si="445"/>
        <v xml:space="preserve"> </v>
      </c>
      <c r="T159" s="86" t="str">
        <f t="shared" si="395"/>
        <v xml:space="preserve"> </v>
      </c>
      <c r="U159" s="80" t="s">
        <v>25</v>
      </c>
      <c r="V159" s="153"/>
      <c r="W159" s="153"/>
      <c r="X159" s="153"/>
      <c r="Y159" s="153"/>
      <c r="Z159" s="153"/>
      <c r="AA159" s="153"/>
      <c r="AB159" s="153"/>
      <c r="AC159" s="1"/>
      <c r="AD159" s="1"/>
      <c r="AE159" s="1"/>
      <c r="AF159" s="1"/>
      <c r="AG159" s="1"/>
      <c r="AH159" s="1"/>
      <c r="AI159" s="1"/>
      <c r="AJ159" s="1"/>
      <c r="AK159" s="1"/>
      <c r="AL159" s="1"/>
    </row>
    <row r="160" spans="1:38" ht="18.75" hidden="1" x14ac:dyDescent="0.25">
      <c r="A160" s="170">
        <v>32</v>
      </c>
      <c r="B160" s="167" t="s">
        <v>21</v>
      </c>
      <c r="C160" s="164"/>
      <c r="D160" s="164"/>
      <c r="E160" s="40"/>
      <c r="F160" s="41"/>
      <c r="G160" s="42">
        <f>IF(G159=0,F160,G157)</f>
        <v>0</v>
      </c>
      <c r="H160" s="161"/>
      <c r="I160" s="158"/>
      <c r="J160" s="45" t="s">
        <v>20</v>
      </c>
      <c r="K160" s="46">
        <f>VLOOKUP(B160,$AD$10:$AL$22,7,FALSE)</f>
        <v>0</v>
      </c>
      <c r="L160" s="46">
        <f>VLOOKUP(B160,$AD$10:$AL$22,6,FALSE)</f>
        <v>0</v>
      </c>
      <c r="M160" s="47">
        <f>H160</f>
        <v>0</v>
      </c>
      <c r="N160" s="48">
        <f t="shared" ref="N160" si="480">IF(AND(G160=0,G164=0,K161&gt;0),IF(IF(OR(E159=1,E159=2,E154=2,E165=1,E165=2,E170=2),0,CEILING(AB160,0.05))&gt;=IF(AA160&gt;0,0,AB162),IF(AA160&gt;0,0,AB162),IF(OR(E159=1,E159=2,E154=2,E165=1,E165=2,E170=2),0,CEILING(AB160,0.05))),IF(OR(E159=1,E159=2,E154=2,E165=1,E165=2,E170=2),0,CEILING(AB160,0.05)))</f>
        <v>-0.05</v>
      </c>
      <c r="O160" s="49" t="str">
        <f>IF(K160=8,L160*M160*N160*0.395," ")</f>
        <v xml:space="preserve"> </v>
      </c>
      <c r="P160" s="50" t="str">
        <f>IF(K160=10,L160*M160*N160*0.617," ")</f>
        <v xml:space="preserve"> </v>
      </c>
      <c r="Q160" s="50" t="str">
        <f>IF(K160=12,L160*M160*N160*0.888," ")</f>
        <v xml:space="preserve"> </v>
      </c>
      <c r="R160" s="50" t="str">
        <f>IF(K160=16,L160*M160*N160*1.58," ")</f>
        <v xml:space="preserve"> </v>
      </c>
      <c r="S160" s="50" t="str">
        <f>IF(K160=18,L160*M160*N160*2," ")</f>
        <v xml:space="preserve"> </v>
      </c>
      <c r="T160" s="51" t="str">
        <f t="shared" si="395"/>
        <v xml:space="preserve"> </v>
      </c>
      <c r="U160" s="125" t="s">
        <v>20</v>
      </c>
      <c r="V160" s="126"/>
      <c r="W160" s="126"/>
      <c r="X160" s="126">
        <f t="shared" ref="X160" si="481">G162</f>
        <v>0</v>
      </c>
      <c r="Y160" s="126">
        <f t="shared" ref="Y160" si="482">IF(OR(E159=1,E159=2),0,IF(K161&lt;=0,Y161+G161,IF(G160&lt;=0,IF(G161&gt;=0.2,0.2,G161),IF(G162&gt;=G157,-(G162/4)+(40*K160/1000),-(G157/4)+(40*K160/1000)))))</f>
        <v>-0.2</v>
      </c>
      <c r="Z160" s="126">
        <f t="shared" ref="Z160" si="483">IF(OR(E165=1,E165=2),0,IF(K161&lt;=0,Z161+G163,IF(G164&lt;=0,IF(G163&gt;=0.2,0.2,G163),IF(G162&gt;=G167,-(G162/4)+(40*K160/1000),-(G167/4)+(40*K160/1000)))))</f>
        <v>-0.2</v>
      </c>
      <c r="AA160" s="126">
        <f t="shared" ref="AA160" si="484">IF(AND(G160=0,G161=0),3.5*G162+(2*G163)+(D160-0.05),IF(AND(G164=0,G163=0),(3.5*G162)+(2*G161)+(D160-0.05),0))</f>
        <v>-0.05</v>
      </c>
      <c r="AB160" s="126">
        <f t="shared" ref="AB160" si="485">IF(OR(G161&lt;=0,G163&lt;=0),AA160,X160+Y160+Z160)</f>
        <v>-0.05</v>
      </c>
      <c r="AC160" s="1"/>
      <c r="AD160" s="1"/>
      <c r="AE160" s="1"/>
      <c r="AF160" s="1"/>
      <c r="AG160" s="1"/>
      <c r="AH160" s="1"/>
      <c r="AI160" s="1"/>
      <c r="AJ160" s="1"/>
      <c r="AK160" s="1"/>
      <c r="AL160" s="1"/>
    </row>
    <row r="161" spans="1:38" ht="18.75" hidden="1" x14ac:dyDescent="0.25">
      <c r="A161" s="106"/>
      <c r="B161" s="168"/>
      <c r="C161" s="165"/>
      <c r="D161" s="165"/>
      <c r="E161" s="55"/>
      <c r="F161" s="56"/>
      <c r="G161" s="57">
        <f>IF(G159=0,F161,G158)</f>
        <v>0</v>
      </c>
      <c r="H161" s="162"/>
      <c r="I161" s="159"/>
      <c r="J161" s="60" t="s">
        <v>22</v>
      </c>
      <c r="K161" s="61">
        <f>VLOOKUP(B160,$AD$10:$AL$22,5,FALSE)</f>
        <v>0</v>
      </c>
      <c r="L161" s="61">
        <f>VLOOKUP(B160,$AD$10:$AL$22,4,FALSE)</f>
        <v>0</v>
      </c>
      <c r="M161" s="62">
        <f>H160</f>
        <v>0</v>
      </c>
      <c r="N161" s="63">
        <f t="shared" si="452"/>
        <v>0</v>
      </c>
      <c r="O161" s="64" t="str">
        <f>IF(K161=8,L161*M161*N161*0.395," ")</f>
        <v xml:space="preserve"> </v>
      </c>
      <c r="P161" s="65" t="str">
        <f>IF(K161=10,L161*M161*N161*0.617," ")</f>
        <v xml:space="preserve"> </v>
      </c>
      <c r="Q161" s="65" t="str">
        <f>IF(K161=12,L161*M161*N161*0.888," ")</f>
        <v xml:space="preserve"> </v>
      </c>
      <c r="R161" s="65" t="str">
        <f>IF(K161=16,L161*M161*N161*1.58," ")</f>
        <v xml:space="preserve"> </v>
      </c>
      <c r="S161" s="65" t="str">
        <f>IF(K161=18,L161*M161*N161*2," ")</f>
        <v xml:space="preserve"> </v>
      </c>
      <c r="T161" s="66" t="str">
        <f t="shared" si="395"/>
        <v xml:space="preserve"> </v>
      </c>
      <c r="U161" s="128" t="s">
        <v>22</v>
      </c>
      <c r="V161" s="129">
        <f t="shared" ref="V161" si="486">IF(OR(G160=0,G164=0),G162/7,G162/5)</f>
        <v>0</v>
      </c>
      <c r="W161" s="130">
        <f t="shared" ref="W161" si="487">IF(V161&gt;=(D160-0.05)+0.1,45,60)</f>
        <v>60</v>
      </c>
      <c r="X161" s="129">
        <f t="shared" ref="X161" si="488">IF(W161=45,G162+(0.82*(D160-0.05))+G161+G163,G162+(1.14*(D160-0.05))+G161+G163)</f>
        <v>-5.6999999999999995E-2</v>
      </c>
      <c r="Y161" s="129">
        <f>IF(G160&lt;=0,D160-0.2,IF(E160=1,IF(G155&lt;=0,G157+G156+D155-0.2,G157+G156+G155/4),IF(E160=2,IF(#REF!&lt;=0,G157+G156+G152+G151+#REF!-0.2,G157+G156+G152+G151+#REF!/4),IF(G162&gt;=G160,G162/4,G160/4))))</f>
        <v>-0.2</v>
      </c>
      <c r="Z161" s="129">
        <f t="shared" ref="Z161" si="489">IF(G164&lt;=0,D160-0.2,IF(E164=1,IF(G169&lt;=0,G167+G168+D165-0.2,G167+G168+G172/4),IF(E164=2,IF(G174&lt;=0,G167+G168+G172+G173+D165-0.2,G167+G168+G172+G173+G174/4),IF(G162&gt;=G167,G162/4,G167/4))))</f>
        <v>-0.2</v>
      </c>
      <c r="AA161" s="129"/>
      <c r="AB161" s="129">
        <f t="shared" ref="AB161" si="490">CEILING(X161+Y161+Z161,0.05)</f>
        <v>-0.45</v>
      </c>
      <c r="AC161" s="1"/>
      <c r="AD161" s="1"/>
      <c r="AE161" s="1"/>
      <c r="AF161" s="1"/>
      <c r="AG161" s="1"/>
      <c r="AH161" s="1"/>
      <c r="AI161" s="1"/>
      <c r="AJ161" s="1"/>
      <c r="AK161" s="1"/>
      <c r="AL161" s="1"/>
    </row>
    <row r="162" spans="1:38" ht="19.5" hidden="1" x14ac:dyDescent="0.25">
      <c r="A162" s="106"/>
      <c r="B162" s="168"/>
      <c r="C162" s="165"/>
      <c r="D162" s="165"/>
      <c r="E162" s="67"/>
      <c r="F162" s="68"/>
      <c r="G162" s="69">
        <f>IF(G159=0,F162,G159)</f>
        <v>0</v>
      </c>
      <c r="H162" s="162"/>
      <c r="I162" s="159"/>
      <c r="J162" s="70" t="s">
        <v>23</v>
      </c>
      <c r="K162" s="61">
        <f>VLOOKUP(B160,$AD$10:$AL$22,3,FALSE)</f>
        <v>0</v>
      </c>
      <c r="L162" s="61">
        <f>VLOOKUP(B160,$AD$10:$AL$22,2,FALSE)</f>
        <v>0</v>
      </c>
      <c r="M162" s="62">
        <f>H160</f>
        <v>0</v>
      </c>
      <c r="N162" s="63">
        <f t="shared" si="458"/>
        <v>-0.05</v>
      </c>
      <c r="O162" s="64" t="str">
        <f>IF(K162=8,L162*M162*N162*0.395," ")</f>
        <v xml:space="preserve"> </v>
      </c>
      <c r="P162" s="65" t="str">
        <f>IF(K162=10,L162*M162*N162*0.617," ")</f>
        <v xml:space="preserve"> </v>
      </c>
      <c r="Q162" s="65" t="str">
        <f>IF(K162=12,L162*M162*N162*0.888," ")</f>
        <v xml:space="preserve"> </v>
      </c>
      <c r="R162" s="65" t="str">
        <f>IF(K162=16,L162*M162*N162*1.58," ")</f>
        <v xml:space="preserve"> </v>
      </c>
      <c r="S162" s="65" t="str">
        <f>IF(K162=18,L162*M162*N162*2," ")</f>
        <v xml:space="preserve"> </v>
      </c>
      <c r="T162" s="66" t="str">
        <f t="shared" si="395"/>
        <v xml:space="preserve"> </v>
      </c>
      <c r="U162" s="139" t="s">
        <v>23</v>
      </c>
      <c r="V162" s="140"/>
      <c r="W162" s="140"/>
      <c r="X162" s="140">
        <f t="shared" ref="X162" si="491">G162</f>
        <v>0</v>
      </c>
      <c r="Y162" s="140">
        <f t="shared" ref="Y162" si="492">IF(G161&lt;=40*K162/1000,G161,40*K162/1000)</f>
        <v>0</v>
      </c>
      <c r="Z162" s="140">
        <f t="shared" ref="Z162" si="493">IF(G163&lt;=40*K162/1000,G163,40*K162/1000)</f>
        <v>0</v>
      </c>
      <c r="AA162" s="140"/>
      <c r="AB162" s="140">
        <f t="shared" ref="AB162" si="494">IF(AND(G160&lt;=0,G164&lt;=0),IF(AND(G161&lt;=0,G163&lt;=0),0,CEILING(X162+Y162+Z162,0.05))-0.05,IF(AND(G161&lt;=0,G163&lt;=0),0,CEILING(X162+Y162+Z162,0.05)))</f>
        <v>-0.05</v>
      </c>
      <c r="AC162" s="1"/>
      <c r="AD162" s="1"/>
      <c r="AE162" s="1"/>
      <c r="AF162" s="1"/>
      <c r="AG162" s="1"/>
      <c r="AH162" s="1"/>
      <c r="AI162" s="1"/>
      <c r="AJ162" s="1"/>
      <c r="AK162" s="1"/>
      <c r="AL162" s="1"/>
    </row>
    <row r="163" spans="1:38" ht="18.75" hidden="1" x14ac:dyDescent="0.25">
      <c r="A163" s="106"/>
      <c r="B163" s="168"/>
      <c r="C163" s="165"/>
      <c r="D163" s="165"/>
      <c r="E163" s="67"/>
      <c r="F163" s="56"/>
      <c r="G163" s="57">
        <f>F163</f>
        <v>0</v>
      </c>
      <c r="H163" s="162"/>
      <c r="I163" s="159"/>
      <c r="J163" s="71" t="s">
        <v>24</v>
      </c>
      <c r="K163" s="61">
        <f>IF(D160&gt;0.7,10,0)</f>
        <v>0</v>
      </c>
      <c r="L163" s="61">
        <f>IF(D160&gt;0.7,IF(AND(D160&gt;0.7,D160&lt;0.8),2,IF(AND(D160&gt;=0.8,D160&lt;1),4,IF(AND(D160&gt;=1,D160&lt;1.3),6,IF(AND(D160&gt;=1.3,D160&lt;1.6),8,"deep beam")))),0)</f>
        <v>0</v>
      </c>
      <c r="M163" s="62">
        <f>H160</f>
        <v>0</v>
      </c>
      <c r="N163" s="63">
        <f t="shared" si="463"/>
        <v>0</v>
      </c>
      <c r="O163" s="64" t="str">
        <f>IF(K163=8,L163*M163*N163*0.395," ")</f>
        <v xml:space="preserve"> </v>
      </c>
      <c r="P163" s="65" t="str">
        <f>IF(K163=10,L163*M163*N163*0.617," ")</f>
        <v xml:space="preserve"> </v>
      </c>
      <c r="Q163" s="65" t="str">
        <f>IF(K163=12,L163*M163*N163*0.888," ")</f>
        <v xml:space="preserve"> </v>
      </c>
      <c r="R163" s="65" t="str">
        <f>IF(K163=16,L163*M163*N163*1.58," ")</f>
        <v xml:space="preserve"> </v>
      </c>
      <c r="S163" s="65" t="str">
        <f>IF(K163=18,L163*M163*N163*2," ")</f>
        <v xml:space="preserve"> </v>
      </c>
      <c r="T163" s="66" t="str">
        <f t="shared" si="395"/>
        <v xml:space="preserve"> </v>
      </c>
      <c r="U163" s="146" t="s">
        <v>24</v>
      </c>
      <c r="V163" s="65"/>
      <c r="W163" s="65"/>
      <c r="X163" s="65"/>
      <c r="Y163" s="65"/>
      <c r="Z163" s="65"/>
      <c r="AA163" s="65"/>
      <c r="AB163" s="65"/>
      <c r="AC163" s="1"/>
      <c r="AD163" s="1"/>
      <c r="AE163" s="1"/>
      <c r="AF163" s="1"/>
      <c r="AG163" s="1"/>
      <c r="AH163" s="1"/>
      <c r="AI163" s="1"/>
      <c r="AJ163" s="1"/>
      <c r="AK163" s="1"/>
      <c r="AL163" s="1"/>
    </row>
    <row r="164" spans="1:38" ht="18.75" hidden="1" x14ac:dyDescent="0.25">
      <c r="A164" s="171"/>
      <c r="B164" s="169"/>
      <c r="C164" s="166"/>
      <c r="D164" s="166"/>
      <c r="E164" s="75"/>
      <c r="F164" s="76"/>
      <c r="G164" s="77">
        <f>F164</f>
        <v>0</v>
      </c>
      <c r="H164" s="163"/>
      <c r="I164" s="160"/>
      <c r="J164" s="80" t="s">
        <v>25</v>
      </c>
      <c r="K164" s="81">
        <f>VLOOKUP(B160,$AD$10:$AL$22,9,FALSE)</f>
        <v>0</v>
      </c>
      <c r="L164" s="81">
        <f>CEILING(VLOOKUP(B160,$AD$10:$AL$22,8,FALSE)*G162,1)</f>
        <v>0</v>
      </c>
      <c r="M164" s="82">
        <f>H160</f>
        <v>0</v>
      </c>
      <c r="N164" s="83">
        <f t="shared" si="464"/>
        <v>0</v>
      </c>
      <c r="O164" s="84" t="str">
        <f>IF(K164=8,L164*M164*N164*0.395," ")</f>
        <v xml:space="preserve"> </v>
      </c>
      <c r="P164" s="85" t="str">
        <f>IF(K164=10,L164*M164*N164*0.617," ")</f>
        <v xml:space="preserve"> </v>
      </c>
      <c r="Q164" s="85" t="str">
        <f>IF(K164=12,L164*M164*N164*0.888," ")</f>
        <v xml:space="preserve"> </v>
      </c>
      <c r="R164" s="85" t="str">
        <f>IF(K164=16,L164*M164*N164*1.58," ")</f>
        <v xml:space="preserve"> </v>
      </c>
      <c r="S164" s="85" t="str">
        <f>IF(K164=18,L164*M164*N164*2," ")</f>
        <v xml:space="preserve"> </v>
      </c>
      <c r="T164" s="86" t="str">
        <f t="shared" si="395"/>
        <v xml:space="preserve"> </v>
      </c>
      <c r="U164" s="80" t="s">
        <v>25</v>
      </c>
      <c r="V164" s="153"/>
      <c r="W164" s="153"/>
      <c r="X164" s="153"/>
      <c r="Y164" s="153"/>
      <c r="Z164" s="153"/>
      <c r="AA164" s="153"/>
      <c r="AB164" s="153"/>
      <c r="AC164" s="1"/>
      <c r="AD164" s="1"/>
      <c r="AE164" s="1"/>
      <c r="AF164" s="1"/>
      <c r="AG164" s="1"/>
      <c r="AH164" s="1"/>
      <c r="AI164" s="1"/>
      <c r="AJ164" s="1"/>
      <c r="AK164" s="1"/>
      <c r="AL164" s="1"/>
    </row>
    <row r="165" spans="1:38" ht="18.75" hidden="1" x14ac:dyDescent="0.25">
      <c r="A165" s="170">
        <v>33</v>
      </c>
      <c r="B165" s="167" t="s">
        <v>21</v>
      </c>
      <c r="C165" s="164"/>
      <c r="D165" s="164"/>
      <c r="E165" s="40"/>
      <c r="F165" s="41"/>
      <c r="G165" s="42">
        <f>IF(G164=0,F165,G162)</f>
        <v>0</v>
      </c>
      <c r="H165" s="161"/>
      <c r="I165" s="158"/>
      <c r="J165" s="45" t="s">
        <v>20</v>
      </c>
      <c r="K165" s="46">
        <f>VLOOKUP(B165,$AD$10:$AL$22,7,FALSE)</f>
        <v>0</v>
      </c>
      <c r="L165" s="46">
        <f>VLOOKUP(B165,$AD$10:$AL$22,6,FALSE)</f>
        <v>0</v>
      </c>
      <c r="M165" s="47">
        <f>H165</f>
        <v>0</v>
      </c>
      <c r="N165" s="48">
        <f t="shared" ref="N165" si="495">IF(AND(G165=0,G169=0,K166&gt;0),IF(IF(OR(E164=1,E164=2,E159=2,E170=1,E170=2,E175=2),0,CEILING(AB165,0.05))&gt;=IF(AA165&gt;0,0,AB167),IF(AA165&gt;0,0,AB167),IF(OR(E164=1,E164=2,E159=2,E170=1,E170=2,E175=2),0,CEILING(AB165,0.05))),IF(OR(E164=1,E164=2,E159=2,E170=1,E170=2,E175=2),0,CEILING(AB165,0.05)))</f>
        <v>-0.05</v>
      </c>
      <c r="O165" s="49" t="str">
        <f t="shared" ref="O165:O228" si="496">IF(K165=8,L165*M165*N165*0.395," ")</f>
        <v xml:space="preserve"> </v>
      </c>
      <c r="P165" s="50" t="str">
        <f t="shared" ref="P165:P228" si="497">IF(K165=10,L165*M165*N165*0.617," ")</f>
        <v xml:space="preserve"> </v>
      </c>
      <c r="Q165" s="50" t="str">
        <f t="shared" ref="Q165:Q228" si="498">IF(K165=12,L165*M165*N165*0.888," ")</f>
        <v xml:space="preserve"> </v>
      </c>
      <c r="R165" s="50" t="str">
        <f t="shared" ref="R165:R228" si="499">IF(K165=16,L165*M165*N165*1.58," ")</f>
        <v xml:space="preserve"> </v>
      </c>
      <c r="S165" s="50" t="str">
        <f t="shared" ref="S165:S228" si="500">IF(K165=18,L165*M165*N165*2," ")</f>
        <v xml:space="preserve"> </v>
      </c>
      <c r="T165" s="51" t="str">
        <f t="shared" si="395"/>
        <v xml:space="preserve"> </v>
      </c>
      <c r="U165" s="125" t="s">
        <v>20</v>
      </c>
      <c r="V165" s="126"/>
      <c r="W165" s="126"/>
      <c r="X165" s="126">
        <f t="shared" ref="X165" si="501">G167</f>
        <v>0</v>
      </c>
      <c r="Y165" s="126">
        <f t="shared" ref="Y165" si="502">IF(OR(E164=1,E164=2),0,IF(K166&lt;=0,Y166+G166,IF(G165&lt;=0,IF(G166&gt;=0.2,0.2,G166),IF(G167&gt;=G162,-(G167/4)+(40*K165/1000),-(G162/4)+(40*K165/1000)))))</f>
        <v>-0.2</v>
      </c>
      <c r="Z165" s="126">
        <f t="shared" ref="Z165" si="503">IF(OR(E170=1,E170=2),0,IF(K166&lt;=0,Z166+G168,IF(G169&lt;=0,IF(G168&gt;=0.2,0.2,G168),IF(G167&gt;=G172,-(G167/4)+(40*K165/1000),-(G172/4)+(40*K165/1000)))))</f>
        <v>-0.2</v>
      </c>
      <c r="AA165" s="126">
        <f t="shared" ref="AA165" si="504">IF(AND(G165=0,G166=0),3.5*G167+(2*G168)+(D165-0.05),IF(AND(G169=0,G168=0),(3.5*G167)+(2*G166)+(D165-0.05),0))</f>
        <v>-0.05</v>
      </c>
      <c r="AB165" s="126">
        <f t="shared" ref="AB165" si="505">IF(OR(G166&lt;=0,G168&lt;=0),AA165,X165+Y165+Z165)</f>
        <v>-0.05</v>
      </c>
      <c r="AC165" s="1"/>
      <c r="AD165" s="1"/>
      <c r="AE165" s="1"/>
      <c r="AF165" s="1"/>
      <c r="AG165" s="1"/>
      <c r="AH165" s="1"/>
      <c r="AI165" s="1"/>
      <c r="AJ165" s="1"/>
      <c r="AK165" s="1"/>
      <c r="AL165" s="1"/>
    </row>
    <row r="166" spans="1:38" ht="18.75" hidden="1" x14ac:dyDescent="0.25">
      <c r="A166" s="106"/>
      <c r="B166" s="168"/>
      <c r="C166" s="165"/>
      <c r="D166" s="165"/>
      <c r="E166" s="55"/>
      <c r="F166" s="56"/>
      <c r="G166" s="57">
        <f>IF(G164=0,F166,G163)</f>
        <v>0</v>
      </c>
      <c r="H166" s="162"/>
      <c r="I166" s="159"/>
      <c r="J166" s="60" t="s">
        <v>22</v>
      </c>
      <c r="K166" s="61">
        <f>VLOOKUP(B165,$AD$10:$AL$22,5,FALSE)</f>
        <v>0</v>
      </c>
      <c r="L166" s="61">
        <f>VLOOKUP(B165,$AD$10:$AL$22,4,FALSE)</f>
        <v>0</v>
      </c>
      <c r="M166" s="62">
        <f>H165</f>
        <v>0</v>
      </c>
      <c r="N166" s="63">
        <f t="shared" si="452"/>
        <v>0</v>
      </c>
      <c r="O166" s="64" t="str">
        <f t="shared" si="496"/>
        <v xml:space="preserve"> </v>
      </c>
      <c r="P166" s="65" t="str">
        <f t="shared" si="497"/>
        <v xml:space="preserve"> </v>
      </c>
      <c r="Q166" s="65" t="str">
        <f t="shared" si="498"/>
        <v xml:space="preserve"> </v>
      </c>
      <c r="R166" s="65" t="str">
        <f t="shared" si="499"/>
        <v xml:space="preserve"> </v>
      </c>
      <c r="S166" s="65" t="str">
        <f t="shared" si="500"/>
        <v xml:space="preserve"> </v>
      </c>
      <c r="T166" s="66" t="str">
        <f t="shared" si="395"/>
        <v xml:space="preserve"> </v>
      </c>
      <c r="U166" s="128" t="s">
        <v>22</v>
      </c>
      <c r="V166" s="129">
        <f t="shared" ref="V166" si="506">IF(OR(G165=0,G169=0),G167/7,G167/5)</f>
        <v>0</v>
      </c>
      <c r="W166" s="130">
        <f t="shared" ref="W166" si="507">IF(V166&gt;=(D165-0.05)+0.1,45,60)</f>
        <v>60</v>
      </c>
      <c r="X166" s="129">
        <f t="shared" ref="X166" si="508">IF(W166=45,G167+(0.82*(D165-0.05))+G166+G168,G167+(1.14*(D165-0.05))+G166+G168)</f>
        <v>-5.6999999999999995E-2</v>
      </c>
      <c r="Y166" s="129">
        <f>IF(G165&lt;=0,D165-0.2,IF(E165=1,IF(G160&lt;=0,G162+G161+D160-0.2,G162+G161+G160/4),IF(E165=2,IF(#REF!&lt;=0,G162+G161+G157+G156+#REF!-0.2,G162+G161+G157+G156+#REF!/4),IF(G167&gt;=G165,G167/4,G165/4))))</f>
        <v>-0.2</v>
      </c>
      <c r="Z166" s="129">
        <f t="shared" ref="Z166" si="509">IF(G169&lt;=0,D165-0.2,IF(E169=1,IF(G174&lt;=0,G172+G173+D170-0.2,G172+G173+G177/4),IF(E169=2,IF(G179&lt;=0,G172+G173+G177+G178+D170-0.2,G172+G173+G177+G178+G179/4),IF(G167&gt;=G172,G167/4,G172/4))))</f>
        <v>-0.2</v>
      </c>
      <c r="AA166" s="129"/>
      <c r="AB166" s="129">
        <f t="shared" ref="AB166" si="510">CEILING(X166+Y166+Z166,0.05)</f>
        <v>-0.45</v>
      </c>
      <c r="AC166" s="1"/>
      <c r="AD166" s="1"/>
      <c r="AE166" s="1"/>
      <c r="AF166" s="1"/>
      <c r="AG166" s="1"/>
      <c r="AH166" s="1"/>
      <c r="AI166" s="1"/>
      <c r="AJ166" s="1"/>
      <c r="AK166" s="1"/>
      <c r="AL166" s="1"/>
    </row>
    <row r="167" spans="1:38" ht="19.5" hidden="1" x14ac:dyDescent="0.25">
      <c r="A167" s="106"/>
      <c r="B167" s="168"/>
      <c r="C167" s="165"/>
      <c r="D167" s="165"/>
      <c r="E167" s="67"/>
      <c r="F167" s="68"/>
      <c r="G167" s="69">
        <f>IF(G164=0,F167,G164)</f>
        <v>0</v>
      </c>
      <c r="H167" s="162"/>
      <c r="I167" s="159"/>
      <c r="J167" s="70" t="s">
        <v>23</v>
      </c>
      <c r="K167" s="61">
        <f>VLOOKUP(B165,$AD$10:$AL$22,3,FALSE)</f>
        <v>0</v>
      </c>
      <c r="L167" s="61">
        <f>VLOOKUP(B165,$AD$10:$AL$22,2,FALSE)</f>
        <v>0</v>
      </c>
      <c r="M167" s="62">
        <f>H165</f>
        <v>0</v>
      </c>
      <c r="N167" s="63">
        <f t="shared" si="458"/>
        <v>-0.05</v>
      </c>
      <c r="O167" s="64" t="str">
        <f t="shared" si="496"/>
        <v xml:space="preserve"> </v>
      </c>
      <c r="P167" s="65" t="str">
        <f t="shared" si="497"/>
        <v xml:space="preserve"> </v>
      </c>
      <c r="Q167" s="65" t="str">
        <f t="shared" si="498"/>
        <v xml:space="preserve"> </v>
      </c>
      <c r="R167" s="65" t="str">
        <f t="shared" si="499"/>
        <v xml:space="preserve"> </v>
      </c>
      <c r="S167" s="65" t="str">
        <f t="shared" si="500"/>
        <v xml:space="preserve"> </v>
      </c>
      <c r="T167" s="66" t="str">
        <f t="shared" si="395"/>
        <v xml:space="preserve"> </v>
      </c>
      <c r="U167" s="139" t="s">
        <v>23</v>
      </c>
      <c r="V167" s="140"/>
      <c r="W167" s="140"/>
      <c r="X167" s="140">
        <f t="shared" ref="X167" si="511">G167</f>
        <v>0</v>
      </c>
      <c r="Y167" s="140">
        <f t="shared" ref="Y167" si="512">IF(G166&lt;=40*K167/1000,G166,40*K167/1000)</f>
        <v>0</v>
      </c>
      <c r="Z167" s="140">
        <f t="shared" ref="Z167" si="513">IF(G168&lt;=40*K167/1000,G168,40*K167/1000)</f>
        <v>0</v>
      </c>
      <c r="AA167" s="140"/>
      <c r="AB167" s="140">
        <f t="shared" ref="AB167" si="514">IF(AND(G165&lt;=0,G169&lt;=0),IF(AND(G166&lt;=0,G168&lt;=0),0,CEILING(X167+Y167+Z167,0.05))-0.05,IF(AND(G166&lt;=0,G168&lt;=0),0,CEILING(X167+Y167+Z167,0.05)))</f>
        <v>-0.05</v>
      </c>
      <c r="AC167" s="1"/>
      <c r="AD167" s="1"/>
      <c r="AE167" s="1"/>
      <c r="AF167" s="1"/>
      <c r="AG167" s="1"/>
      <c r="AH167" s="1"/>
      <c r="AI167" s="1"/>
      <c r="AJ167" s="1"/>
      <c r="AK167" s="1"/>
      <c r="AL167" s="1"/>
    </row>
    <row r="168" spans="1:38" ht="18.75" hidden="1" x14ac:dyDescent="0.25">
      <c r="A168" s="106"/>
      <c r="B168" s="168"/>
      <c r="C168" s="165"/>
      <c r="D168" s="165"/>
      <c r="E168" s="67"/>
      <c r="F168" s="56"/>
      <c r="G168" s="57">
        <f>F168</f>
        <v>0</v>
      </c>
      <c r="H168" s="162"/>
      <c r="I168" s="159"/>
      <c r="J168" s="71" t="s">
        <v>24</v>
      </c>
      <c r="K168" s="61">
        <f>IF(D165&gt;0.7,10,0)</f>
        <v>0</v>
      </c>
      <c r="L168" s="61">
        <f>IF(D165&gt;0.7,IF(AND(D165&gt;0.7,D165&lt;0.8),2,IF(AND(D165&gt;=0.8,D165&lt;1),4,IF(AND(D165&gt;=1,D165&lt;1.3),6,IF(AND(D165&gt;=1.3,D165&lt;1.6),8,"deep beam")))),0)</f>
        <v>0</v>
      </c>
      <c r="M168" s="62">
        <f>H165</f>
        <v>0</v>
      </c>
      <c r="N168" s="63">
        <f t="shared" si="463"/>
        <v>0</v>
      </c>
      <c r="O168" s="64" t="str">
        <f t="shared" si="496"/>
        <v xml:space="preserve"> </v>
      </c>
      <c r="P168" s="65" t="str">
        <f t="shared" si="497"/>
        <v xml:space="preserve"> </v>
      </c>
      <c r="Q168" s="65" t="str">
        <f t="shared" si="498"/>
        <v xml:space="preserve"> </v>
      </c>
      <c r="R168" s="65" t="str">
        <f t="shared" si="499"/>
        <v xml:space="preserve"> </v>
      </c>
      <c r="S168" s="65" t="str">
        <f t="shared" si="500"/>
        <v xml:space="preserve"> </v>
      </c>
      <c r="T168" s="66" t="str">
        <f t="shared" si="395"/>
        <v xml:space="preserve"> </v>
      </c>
      <c r="U168" s="146" t="s">
        <v>24</v>
      </c>
      <c r="V168" s="65"/>
      <c r="W168" s="65"/>
      <c r="X168" s="65"/>
      <c r="Y168" s="65"/>
      <c r="Z168" s="65"/>
      <c r="AA168" s="65"/>
      <c r="AB168" s="65"/>
      <c r="AC168" s="1"/>
      <c r="AD168" s="1"/>
      <c r="AE168" s="1"/>
      <c r="AF168" s="1"/>
      <c r="AG168" s="1"/>
      <c r="AH168" s="1"/>
      <c r="AI168" s="1"/>
      <c r="AJ168" s="1"/>
      <c r="AK168" s="1"/>
      <c r="AL168" s="1"/>
    </row>
    <row r="169" spans="1:38" ht="18.75" hidden="1" x14ac:dyDescent="0.25">
      <c r="A169" s="171"/>
      <c r="B169" s="169"/>
      <c r="C169" s="166"/>
      <c r="D169" s="166"/>
      <c r="E169" s="75"/>
      <c r="F169" s="76"/>
      <c r="G169" s="77">
        <f>F169</f>
        <v>0</v>
      </c>
      <c r="H169" s="163"/>
      <c r="I169" s="160"/>
      <c r="J169" s="80" t="s">
        <v>25</v>
      </c>
      <c r="K169" s="81">
        <f>VLOOKUP(B165,$AD$10:$AL$22,9,FALSE)</f>
        <v>0</v>
      </c>
      <c r="L169" s="81">
        <f>CEILING(VLOOKUP(B165,$AD$10:$AL$22,8,FALSE)*G167,1)</f>
        <v>0</v>
      </c>
      <c r="M169" s="82">
        <f>H165</f>
        <v>0</v>
      </c>
      <c r="N169" s="83">
        <f t="shared" si="464"/>
        <v>0</v>
      </c>
      <c r="O169" s="84" t="str">
        <f t="shared" si="496"/>
        <v xml:space="preserve"> </v>
      </c>
      <c r="P169" s="85" t="str">
        <f t="shared" si="497"/>
        <v xml:space="preserve"> </v>
      </c>
      <c r="Q169" s="85" t="str">
        <f t="shared" si="498"/>
        <v xml:space="preserve"> </v>
      </c>
      <c r="R169" s="85" t="str">
        <f t="shared" si="499"/>
        <v xml:space="preserve"> </v>
      </c>
      <c r="S169" s="85" t="str">
        <f t="shared" si="500"/>
        <v xml:space="preserve"> </v>
      </c>
      <c r="T169" s="86" t="str">
        <f t="shared" si="395"/>
        <v xml:space="preserve"> </v>
      </c>
      <c r="U169" s="80" t="s">
        <v>25</v>
      </c>
      <c r="V169" s="153"/>
      <c r="W169" s="153"/>
      <c r="X169" s="153"/>
      <c r="Y169" s="153"/>
      <c r="Z169" s="153"/>
      <c r="AA169" s="153"/>
      <c r="AB169" s="153"/>
      <c r="AC169" s="1"/>
      <c r="AD169" s="1"/>
      <c r="AE169" s="1"/>
      <c r="AF169" s="1"/>
      <c r="AG169" s="1"/>
      <c r="AH169" s="1"/>
      <c r="AI169" s="1"/>
      <c r="AJ169" s="1"/>
      <c r="AK169" s="1"/>
      <c r="AL169" s="1"/>
    </row>
    <row r="170" spans="1:38" ht="18.75" hidden="1" x14ac:dyDescent="0.25">
      <c r="A170" s="170">
        <v>34</v>
      </c>
      <c r="B170" s="167" t="s">
        <v>21</v>
      </c>
      <c r="C170" s="164"/>
      <c r="D170" s="164"/>
      <c r="E170" s="40"/>
      <c r="F170" s="41"/>
      <c r="G170" s="42">
        <f>IF(G169=0,F170,G167)</f>
        <v>0</v>
      </c>
      <c r="H170" s="161"/>
      <c r="I170" s="158"/>
      <c r="J170" s="45" t="s">
        <v>20</v>
      </c>
      <c r="K170" s="46">
        <f>VLOOKUP(B170,$AD$10:$AL$22,7,FALSE)</f>
        <v>0</v>
      </c>
      <c r="L170" s="46">
        <f>VLOOKUP(B170,$AD$10:$AL$22,6,FALSE)</f>
        <v>0</v>
      </c>
      <c r="M170" s="47">
        <f>H170</f>
        <v>0</v>
      </c>
      <c r="N170" s="48">
        <f t="shared" ref="N170" si="515">IF(AND(G170=0,G174=0,K171&gt;0),IF(IF(OR(E169=1,E169=2,E164=2,E175=1,E175=2,E180=2),0,CEILING(AB170,0.05))&gt;=IF(AA170&gt;0,0,AB172),IF(AA170&gt;0,0,AB172),IF(OR(E169=1,E169=2,E164=2,E175=1,E175=2,E180=2),0,CEILING(AB170,0.05))),IF(OR(E169=1,E169=2,E164=2,E175=1,E175=2,E180=2),0,CEILING(AB170,0.05)))</f>
        <v>-0.05</v>
      </c>
      <c r="O170" s="49" t="str">
        <f t="shared" si="496"/>
        <v xml:space="preserve"> </v>
      </c>
      <c r="P170" s="50" t="str">
        <f t="shared" si="497"/>
        <v xml:space="preserve"> </v>
      </c>
      <c r="Q170" s="50" t="str">
        <f t="shared" si="498"/>
        <v xml:space="preserve"> </v>
      </c>
      <c r="R170" s="50" t="str">
        <f t="shared" si="499"/>
        <v xml:space="preserve"> </v>
      </c>
      <c r="S170" s="50" t="str">
        <f t="shared" si="500"/>
        <v xml:space="preserve"> </v>
      </c>
      <c r="T170" s="51" t="str">
        <f t="shared" si="395"/>
        <v xml:space="preserve"> </v>
      </c>
      <c r="U170" s="125" t="s">
        <v>20</v>
      </c>
      <c r="V170" s="126"/>
      <c r="W170" s="126"/>
      <c r="X170" s="126">
        <f t="shared" ref="X170" si="516">G172</f>
        <v>0</v>
      </c>
      <c r="Y170" s="126">
        <f t="shared" ref="Y170" si="517">IF(OR(E169=1,E169=2),0,IF(K171&lt;=0,Y171+G171,IF(G170&lt;=0,IF(G171&gt;=0.2,0.2,G171),IF(G172&gt;=G167,-(G172/4)+(40*K170/1000),-(G167/4)+(40*K170/1000)))))</f>
        <v>-0.2</v>
      </c>
      <c r="Z170" s="126">
        <f t="shared" ref="Z170" si="518">IF(OR(E175=1,E175=2),0,IF(K171&lt;=0,Z171+G173,IF(G174&lt;=0,IF(G173&gt;=0.2,0.2,G173),IF(G172&gt;=G177,-(G172/4)+(40*K170/1000),-(G177/4)+(40*K170/1000)))))</f>
        <v>-0.2</v>
      </c>
      <c r="AA170" s="126">
        <f t="shared" ref="AA170" si="519">IF(AND(G170=0,G171=0),3.5*G172+(2*G173)+(D170-0.05),IF(AND(G174=0,G173=0),(3.5*G172)+(2*G171)+(D170-0.05),0))</f>
        <v>-0.05</v>
      </c>
      <c r="AB170" s="126">
        <f t="shared" ref="AB170" si="520">IF(OR(G171&lt;=0,G173&lt;=0),AA170,X170+Y170+Z170)</f>
        <v>-0.05</v>
      </c>
      <c r="AC170" s="1"/>
      <c r="AD170" s="1"/>
      <c r="AE170" s="1"/>
      <c r="AF170" s="1"/>
      <c r="AG170" s="1"/>
      <c r="AH170" s="1"/>
      <c r="AI170" s="1"/>
      <c r="AJ170" s="1"/>
      <c r="AK170" s="1"/>
      <c r="AL170" s="1"/>
    </row>
    <row r="171" spans="1:38" ht="18.75" hidden="1" x14ac:dyDescent="0.25">
      <c r="A171" s="106"/>
      <c r="B171" s="168"/>
      <c r="C171" s="165"/>
      <c r="D171" s="165"/>
      <c r="E171" s="55"/>
      <c r="F171" s="56"/>
      <c r="G171" s="57">
        <f>IF(G169=0,F171,G168)</f>
        <v>0</v>
      </c>
      <c r="H171" s="162"/>
      <c r="I171" s="159"/>
      <c r="J171" s="60" t="s">
        <v>22</v>
      </c>
      <c r="K171" s="61">
        <f>VLOOKUP(B170,$AD$10:$AL$22,5,FALSE)</f>
        <v>0</v>
      </c>
      <c r="L171" s="61">
        <f>VLOOKUP(B170,$AD$10:$AL$22,4,FALSE)</f>
        <v>0</v>
      </c>
      <c r="M171" s="62">
        <f>H170</f>
        <v>0</v>
      </c>
      <c r="N171" s="63">
        <f t="shared" si="452"/>
        <v>0</v>
      </c>
      <c r="O171" s="64" t="str">
        <f t="shared" si="496"/>
        <v xml:space="preserve"> </v>
      </c>
      <c r="P171" s="65" t="str">
        <f t="shared" si="497"/>
        <v xml:space="preserve"> </v>
      </c>
      <c r="Q171" s="65" t="str">
        <f t="shared" si="498"/>
        <v xml:space="preserve"> </v>
      </c>
      <c r="R171" s="65" t="str">
        <f t="shared" si="499"/>
        <v xml:space="preserve"> </v>
      </c>
      <c r="S171" s="65" t="str">
        <f t="shared" si="500"/>
        <v xml:space="preserve"> </v>
      </c>
      <c r="T171" s="66" t="str">
        <f t="shared" si="395"/>
        <v xml:space="preserve"> </v>
      </c>
      <c r="U171" s="128" t="s">
        <v>22</v>
      </c>
      <c r="V171" s="129">
        <f t="shared" ref="V171" si="521">IF(OR(G170=0,G174=0),G172/7,G172/5)</f>
        <v>0</v>
      </c>
      <c r="W171" s="130">
        <f t="shared" ref="W171" si="522">IF(V171&gt;=(D170-0.05)+0.1,45,60)</f>
        <v>60</v>
      </c>
      <c r="X171" s="129">
        <f t="shared" ref="X171" si="523">IF(W171=45,G172+(0.82*(D170-0.05))+G171+G173,G172+(1.14*(D170-0.05))+G171+G173)</f>
        <v>-5.6999999999999995E-2</v>
      </c>
      <c r="Y171" s="129">
        <f>IF(G170&lt;=0,D170-0.2,IF(E170=1,IF(G165&lt;=0,G167+G166+D165-0.2,G167+G166+G165/4),IF(E170=2,IF(#REF!&lt;=0,G167+G166+G162+G161+#REF!-0.2,G167+G166+G162+G161+#REF!/4),IF(G172&gt;=G170,G172/4,G170/4))))</f>
        <v>-0.2</v>
      </c>
      <c r="Z171" s="129">
        <f t="shared" ref="Z171" si="524">IF(G174&lt;=0,D170-0.2,IF(E174=1,IF(G179&lt;=0,G177+G178+D175-0.2,G177+G178+G182/4),IF(E174=2,IF(G184&lt;=0,G177+G178+G182+G183+D175-0.2,G177+G178+G182+G183+G184/4),IF(G172&gt;=G177,G172/4,G177/4))))</f>
        <v>-0.2</v>
      </c>
      <c r="AA171" s="129"/>
      <c r="AB171" s="129">
        <f t="shared" ref="AB171" si="525">CEILING(X171+Y171+Z171,0.05)</f>
        <v>-0.45</v>
      </c>
      <c r="AC171" s="1"/>
      <c r="AD171" s="1"/>
      <c r="AE171" s="1"/>
      <c r="AF171" s="1"/>
      <c r="AG171" s="1"/>
      <c r="AH171" s="1"/>
      <c r="AI171" s="1"/>
      <c r="AJ171" s="1"/>
      <c r="AK171" s="1"/>
      <c r="AL171" s="1"/>
    </row>
    <row r="172" spans="1:38" ht="19.5" hidden="1" x14ac:dyDescent="0.25">
      <c r="A172" s="106"/>
      <c r="B172" s="168"/>
      <c r="C172" s="165"/>
      <c r="D172" s="165"/>
      <c r="E172" s="67"/>
      <c r="F172" s="68"/>
      <c r="G172" s="69">
        <f>IF(G169=0,F172,G169)</f>
        <v>0</v>
      </c>
      <c r="H172" s="162"/>
      <c r="I172" s="159"/>
      <c r="J172" s="70" t="s">
        <v>23</v>
      </c>
      <c r="K172" s="61">
        <f>VLOOKUP(B170,$AD$10:$AL$22,3,FALSE)</f>
        <v>0</v>
      </c>
      <c r="L172" s="61">
        <f>VLOOKUP(B170,$AD$10:$AL$22,2,FALSE)</f>
        <v>0</v>
      </c>
      <c r="M172" s="62">
        <f>H170</f>
        <v>0</v>
      </c>
      <c r="N172" s="63">
        <f t="shared" si="458"/>
        <v>-0.05</v>
      </c>
      <c r="O172" s="64" t="str">
        <f t="shared" si="496"/>
        <v xml:space="preserve"> </v>
      </c>
      <c r="P172" s="65" t="str">
        <f t="shared" si="497"/>
        <v xml:space="preserve"> </v>
      </c>
      <c r="Q172" s="65" t="str">
        <f t="shared" si="498"/>
        <v xml:space="preserve"> </v>
      </c>
      <c r="R172" s="65" t="str">
        <f t="shared" si="499"/>
        <v xml:space="preserve"> </v>
      </c>
      <c r="S172" s="65" t="str">
        <f t="shared" si="500"/>
        <v xml:space="preserve"> </v>
      </c>
      <c r="T172" s="66" t="str">
        <f t="shared" si="395"/>
        <v xml:space="preserve"> </v>
      </c>
      <c r="U172" s="139" t="s">
        <v>23</v>
      </c>
      <c r="V172" s="140"/>
      <c r="W172" s="140"/>
      <c r="X172" s="140">
        <f t="shared" ref="X172" si="526">G172</f>
        <v>0</v>
      </c>
      <c r="Y172" s="140">
        <f t="shared" ref="Y172" si="527">IF(G171&lt;=40*K172/1000,G171,40*K172/1000)</f>
        <v>0</v>
      </c>
      <c r="Z172" s="140">
        <f t="shared" ref="Z172" si="528">IF(G173&lt;=40*K172/1000,G173,40*K172/1000)</f>
        <v>0</v>
      </c>
      <c r="AA172" s="140"/>
      <c r="AB172" s="140">
        <f t="shared" ref="AB172" si="529">IF(AND(G170&lt;=0,G174&lt;=0),IF(AND(G171&lt;=0,G173&lt;=0),0,CEILING(X172+Y172+Z172,0.05))-0.05,IF(AND(G171&lt;=0,G173&lt;=0),0,CEILING(X172+Y172+Z172,0.05)))</f>
        <v>-0.05</v>
      </c>
      <c r="AC172" s="1"/>
      <c r="AD172" s="1"/>
      <c r="AE172" s="1"/>
      <c r="AF172" s="1"/>
      <c r="AG172" s="1"/>
      <c r="AH172" s="1"/>
      <c r="AI172" s="1"/>
      <c r="AJ172" s="1"/>
      <c r="AK172" s="1"/>
      <c r="AL172" s="1"/>
    </row>
    <row r="173" spans="1:38" ht="18.75" hidden="1" x14ac:dyDescent="0.25">
      <c r="A173" s="106"/>
      <c r="B173" s="168"/>
      <c r="C173" s="165"/>
      <c r="D173" s="165"/>
      <c r="E173" s="67"/>
      <c r="F173" s="56"/>
      <c r="G173" s="57">
        <f>F173</f>
        <v>0</v>
      </c>
      <c r="H173" s="162"/>
      <c r="I173" s="159"/>
      <c r="J173" s="71" t="s">
        <v>24</v>
      </c>
      <c r="K173" s="61">
        <f>IF(D170&gt;0.7,10,0)</f>
        <v>0</v>
      </c>
      <c r="L173" s="61">
        <f>IF(D170&gt;0.7,IF(AND(D170&gt;0.7,D170&lt;0.8),2,IF(AND(D170&gt;=0.8,D170&lt;1),4,IF(AND(D170&gt;=1,D170&lt;1.3),6,IF(AND(D170&gt;=1.3,D170&lt;1.6),8,"deep beam")))),0)</f>
        <v>0</v>
      </c>
      <c r="M173" s="62">
        <f>H170</f>
        <v>0</v>
      </c>
      <c r="N173" s="63">
        <f t="shared" si="463"/>
        <v>0</v>
      </c>
      <c r="O173" s="64" t="str">
        <f t="shared" si="496"/>
        <v xml:space="preserve"> </v>
      </c>
      <c r="P173" s="65" t="str">
        <f t="shared" si="497"/>
        <v xml:space="preserve"> </v>
      </c>
      <c r="Q173" s="65" t="str">
        <f t="shared" si="498"/>
        <v xml:space="preserve"> </v>
      </c>
      <c r="R173" s="65" t="str">
        <f t="shared" si="499"/>
        <v xml:space="preserve"> </v>
      </c>
      <c r="S173" s="65" t="str">
        <f t="shared" si="500"/>
        <v xml:space="preserve"> </v>
      </c>
      <c r="T173" s="66" t="str">
        <f t="shared" si="395"/>
        <v xml:space="preserve"> </v>
      </c>
      <c r="U173" s="146" t="s">
        <v>24</v>
      </c>
      <c r="V173" s="65"/>
      <c r="W173" s="65"/>
      <c r="X173" s="65"/>
      <c r="Y173" s="65"/>
      <c r="Z173" s="65"/>
      <c r="AA173" s="65"/>
      <c r="AB173" s="65"/>
      <c r="AC173" s="1"/>
      <c r="AD173" s="1"/>
      <c r="AE173" s="1"/>
      <c r="AF173" s="1"/>
      <c r="AG173" s="1"/>
      <c r="AH173" s="1"/>
      <c r="AI173" s="1"/>
      <c r="AJ173" s="1"/>
      <c r="AK173" s="1"/>
      <c r="AL173" s="1"/>
    </row>
    <row r="174" spans="1:38" ht="18.75" hidden="1" x14ac:dyDescent="0.25">
      <c r="A174" s="171"/>
      <c r="B174" s="169"/>
      <c r="C174" s="166"/>
      <c r="D174" s="166"/>
      <c r="E174" s="75"/>
      <c r="F174" s="76"/>
      <c r="G174" s="77">
        <f>F174</f>
        <v>0</v>
      </c>
      <c r="H174" s="163"/>
      <c r="I174" s="160"/>
      <c r="J174" s="80" t="s">
        <v>25</v>
      </c>
      <c r="K174" s="81">
        <f>VLOOKUP(B170,$AD$10:$AL$22,9,FALSE)</f>
        <v>0</v>
      </c>
      <c r="L174" s="81">
        <f>CEILING(VLOOKUP(B170,$AD$10:$AL$22,8,FALSE)*G172,1)</f>
        <v>0</v>
      </c>
      <c r="M174" s="82">
        <f>H170</f>
        <v>0</v>
      </c>
      <c r="N174" s="83">
        <f t="shared" si="464"/>
        <v>0</v>
      </c>
      <c r="O174" s="84" t="str">
        <f t="shared" si="496"/>
        <v xml:space="preserve"> </v>
      </c>
      <c r="P174" s="85" t="str">
        <f t="shared" si="497"/>
        <v xml:space="preserve"> </v>
      </c>
      <c r="Q174" s="85" t="str">
        <f t="shared" si="498"/>
        <v xml:space="preserve"> </v>
      </c>
      <c r="R174" s="85" t="str">
        <f t="shared" si="499"/>
        <v xml:space="preserve"> </v>
      </c>
      <c r="S174" s="85" t="str">
        <f t="shared" si="500"/>
        <v xml:space="preserve"> </v>
      </c>
      <c r="T174" s="86" t="str">
        <f t="shared" si="395"/>
        <v xml:space="preserve"> </v>
      </c>
      <c r="U174" s="80" t="s">
        <v>25</v>
      </c>
      <c r="V174" s="153"/>
      <c r="W174" s="153"/>
      <c r="X174" s="153"/>
      <c r="Y174" s="153"/>
      <c r="Z174" s="153"/>
      <c r="AA174" s="153"/>
      <c r="AB174" s="153"/>
      <c r="AC174" s="1"/>
      <c r="AD174" s="1"/>
      <c r="AE174" s="1"/>
      <c r="AF174" s="1"/>
      <c r="AG174" s="1"/>
      <c r="AH174" s="1"/>
      <c r="AI174" s="1"/>
      <c r="AJ174" s="1"/>
      <c r="AK174" s="1"/>
      <c r="AL174" s="1"/>
    </row>
    <row r="175" spans="1:38" ht="18.75" hidden="1" x14ac:dyDescent="0.25">
      <c r="A175" s="170">
        <v>35</v>
      </c>
      <c r="B175" s="167" t="s">
        <v>21</v>
      </c>
      <c r="C175" s="164"/>
      <c r="D175" s="164"/>
      <c r="E175" s="40"/>
      <c r="F175" s="41"/>
      <c r="G175" s="42">
        <f>IF(G174=0,F175,G172)</f>
        <v>0</v>
      </c>
      <c r="H175" s="161"/>
      <c r="I175" s="158"/>
      <c r="J175" s="45" t="s">
        <v>20</v>
      </c>
      <c r="K175" s="46">
        <f>VLOOKUP(B175,$AD$10:$AL$22,7,FALSE)</f>
        <v>0</v>
      </c>
      <c r="L175" s="46">
        <f>VLOOKUP(B175,$AD$10:$AL$22,6,FALSE)</f>
        <v>0</v>
      </c>
      <c r="M175" s="47">
        <f>H175</f>
        <v>0</v>
      </c>
      <c r="N175" s="48">
        <f t="shared" ref="N175" si="530">IF(AND(G175=0,G179=0,K176&gt;0),IF(IF(OR(E174=1,E174=2,E169=2,E180=1,E180=2,E185=2),0,CEILING(AB175,0.05))&gt;=IF(AA175&gt;0,0,AB177),IF(AA175&gt;0,0,AB177),IF(OR(E174=1,E174=2,E169=2,E180=1,E180=2,E185=2),0,CEILING(AB175,0.05))),IF(OR(E174=1,E174=2,E169=2,E180=1,E180=2,E185=2),0,CEILING(AB175,0.05)))</f>
        <v>-0.05</v>
      </c>
      <c r="O175" s="49" t="str">
        <f t="shared" si="496"/>
        <v xml:space="preserve"> </v>
      </c>
      <c r="P175" s="50" t="str">
        <f t="shared" si="497"/>
        <v xml:space="preserve"> </v>
      </c>
      <c r="Q175" s="50" t="str">
        <f t="shared" si="498"/>
        <v xml:space="preserve"> </v>
      </c>
      <c r="R175" s="50" t="str">
        <f t="shared" si="499"/>
        <v xml:space="preserve"> </v>
      </c>
      <c r="S175" s="50" t="str">
        <f t="shared" si="500"/>
        <v xml:space="preserve"> </v>
      </c>
      <c r="T175" s="51" t="str">
        <f t="shared" si="395"/>
        <v xml:space="preserve"> </v>
      </c>
      <c r="U175" s="125" t="s">
        <v>20</v>
      </c>
      <c r="V175" s="126"/>
      <c r="W175" s="126"/>
      <c r="X175" s="126">
        <f t="shared" ref="X175" si="531">G177</f>
        <v>0</v>
      </c>
      <c r="Y175" s="126">
        <f t="shared" ref="Y175" si="532">IF(OR(E174=1,E174=2),0,IF(K176&lt;=0,Y176+G176,IF(G175&lt;=0,IF(G176&gt;=0.2,0.2,G176),IF(G177&gt;=G172,-(G177/4)+(40*K175/1000),-(G172/4)+(40*K175/1000)))))</f>
        <v>-0.2</v>
      </c>
      <c r="Z175" s="126">
        <f t="shared" ref="Z175" si="533">IF(OR(E180=1,E180=2),0,IF(K176&lt;=0,Z176+G178,IF(G179&lt;=0,IF(G178&gt;=0.2,0.2,G178),IF(G177&gt;=G182,-(G177/4)+(40*K175/1000),-(G182/4)+(40*K175/1000)))))</f>
        <v>-0.2</v>
      </c>
      <c r="AA175" s="126">
        <f t="shared" ref="AA175" si="534">IF(AND(G175=0,G176=0),3.5*G177+(2*G178)+(D175-0.05),IF(AND(G179=0,G178=0),(3.5*G177)+(2*G176)+(D175-0.05),0))</f>
        <v>-0.05</v>
      </c>
      <c r="AB175" s="126">
        <f t="shared" ref="AB175" si="535">IF(OR(G176&lt;=0,G178&lt;=0),AA175,X175+Y175+Z175)</f>
        <v>-0.05</v>
      </c>
      <c r="AC175" s="1"/>
      <c r="AD175" s="1"/>
      <c r="AE175" s="1"/>
      <c r="AF175" s="1"/>
      <c r="AG175" s="1"/>
      <c r="AH175" s="1"/>
      <c r="AI175" s="1"/>
      <c r="AJ175" s="1"/>
      <c r="AK175" s="1"/>
      <c r="AL175" s="1"/>
    </row>
    <row r="176" spans="1:38" ht="18.75" hidden="1" x14ac:dyDescent="0.25">
      <c r="A176" s="106"/>
      <c r="B176" s="168"/>
      <c r="C176" s="165"/>
      <c r="D176" s="165"/>
      <c r="E176" s="55"/>
      <c r="F176" s="56"/>
      <c r="G176" s="57">
        <f>IF(G174=0,F176,G173)</f>
        <v>0</v>
      </c>
      <c r="H176" s="162"/>
      <c r="I176" s="159"/>
      <c r="J176" s="60" t="s">
        <v>22</v>
      </c>
      <c r="K176" s="61">
        <f>VLOOKUP(B175,$AD$10:$AL$22,5,FALSE)</f>
        <v>0</v>
      </c>
      <c r="L176" s="61">
        <f>VLOOKUP(B175,$AD$10:$AL$22,4,FALSE)</f>
        <v>0</v>
      </c>
      <c r="M176" s="62">
        <f>H175</f>
        <v>0</v>
      </c>
      <c r="N176" s="63">
        <f t="shared" si="452"/>
        <v>0</v>
      </c>
      <c r="O176" s="64" t="str">
        <f t="shared" si="496"/>
        <v xml:space="preserve"> </v>
      </c>
      <c r="P176" s="65" t="str">
        <f t="shared" si="497"/>
        <v xml:space="preserve"> </v>
      </c>
      <c r="Q176" s="65" t="str">
        <f t="shared" si="498"/>
        <v xml:space="preserve"> </v>
      </c>
      <c r="R176" s="65" t="str">
        <f t="shared" si="499"/>
        <v xml:space="preserve"> </v>
      </c>
      <c r="S176" s="65" t="str">
        <f t="shared" si="500"/>
        <v xml:space="preserve"> </v>
      </c>
      <c r="T176" s="66" t="str">
        <f t="shared" si="395"/>
        <v xml:space="preserve"> </v>
      </c>
      <c r="U176" s="128" t="s">
        <v>22</v>
      </c>
      <c r="V176" s="129">
        <f t="shared" ref="V176" si="536">IF(OR(G175=0,G179=0),G177/7,G177/5)</f>
        <v>0</v>
      </c>
      <c r="W176" s="130">
        <f t="shared" ref="W176" si="537">IF(V176&gt;=(D175-0.05)+0.1,45,60)</f>
        <v>60</v>
      </c>
      <c r="X176" s="129">
        <f t="shared" ref="X176" si="538">IF(W176=45,G177+(0.82*(D175-0.05))+G176+G178,G177+(1.14*(D175-0.05))+G176+G178)</f>
        <v>-5.6999999999999995E-2</v>
      </c>
      <c r="Y176" s="129">
        <f>IF(G175&lt;=0,D175-0.2,IF(E175=1,IF(G170&lt;=0,G172+G171+D170-0.2,G172+G171+G170/4),IF(E175=2,IF(#REF!&lt;=0,G172+G171+G167+G166+#REF!-0.2,G172+G171+G167+G166+#REF!/4),IF(G177&gt;=G175,G177/4,G175/4))))</f>
        <v>-0.2</v>
      </c>
      <c r="Z176" s="129">
        <f t="shared" ref="Z176" si="539">IF(G179&lt;=0,D175-0.2,IF(E179=1,IF(G184&lt;=0,G182+G183+D180-0.2,G182+G183+G187/4),IF(E179=2,IF(G189&lt;=0,G182+G183+G187+G188+D180-0.2,G182+G183+G187+G188+G189/4),IF(G177&gt;=G182,G177/4,G182/4))))</f>
        <v>-0.2</v>
      </c>
      <c r="AA176" s="129"/>
      <c r="AB176" s="129">
        <f t="shared" ref="AB176" si="540">CEILING(X176+Y176+Z176,0.05)</f>
        <v>-0.45</v>
      </c>
      <c r="AC176" s="1"/>
      <c r="AD176" s="1"/>
      <c r="AE176" s="1"/>
      <c r="AF176" s="1"/>
      <c r="AG176" s="1"/>
      <c r="AH176" s="1"/>
      <c r="AI176" s="1"/>
      <c r="AJ176" s="1"/>
      <c r="AK176" s="1"/>
      <c r="AL176" s="1"/>
    </row>
    <row r="177" spans="1:38" ht="19.5" hidden="1" x14ac:dyDescent="0.25">
      <c r="A177" s="106"/>
      <c r="B177" s="168"/>
      <c r="C177" s="165"/>
      <c r="D177" s="165"/>
      <c r="E177" s="67"/>
      <c r="F177" s="68"/>
      <c r="G177" s="69">
        <f>IF(G174=0,F177,G174)</f>
        <v>0</v>
      </c>
      <c r="H177" s="162"/>
      <c r="I177" s="159"/>
      <c r="J177" s="70" t="s">
        <v>23</v>
      </c>
      <c r="K177" s="61">
        <f>VLOOKUP(B175,$AD$10:$AL$22,3,FALSE)</f>
        <v>0</v>
      </c>
      <c r="L177" s="61">
        <f>VLOOKUP(B175,$AD$10:$AL$22,2,FALSE)</f>
        <v>0</v>
      </c>
      <c r="M177" s="62">
        <f>H175</f>
        <v>0</v>
      </c>
      <c r="N177" s="63">
        <f t="shared" si="458"/>
        <v>-0.05</v>
      </c>
      <c r="O177" s="64" t="str">
        <f t="shared" si="496"/>
        <v xml:space="preserve"> </v>
      </c>
      <c r="P177" s="65" t="str">
        <f t="shared" si="497"/>
        <v xml:space="preserve"> </v>
      </c>
      <c r="Q177" s="65" t="str">
        <f t="shared" si="498"/>
        <v xml:space="preserve"> </v>
      </c>
      <c r="R177" s="65" t="str">
        <f t="shared" si="499"/>
        <v xml:space="preserve"> </v>
      </c>
      <c r="S177" s="65" t="str">
        <f t="shared" si="500"/>
        <v xml:space="preserve"> </v>
      </c>
      <c r="T177" s="66" t="str">
        <f t="shared" si="395"/>
        <v xml:space="preserve"> </v>
      </c>
      <c r="U177" s="139" t="s">
        <v>23</v>
      </c>
      <c r="V177" s="140"/>
      <c r="W177" s="140"/>
      <c r="X177" s="140">
        <f t="shared" ref="X177" si="541">G177</f>
        <v>0</v>
      </c>
      <c r="Y177" s="140">
        <f t="shared" ref="Y177" si="542">IF(G176&lt;=40*K177/1000,G176,40*K177/1000)</f>
        <v>0</v>
      </c>
      <c r="Z177" s="140">
        <f t="shared" ref="Z177" si="543">IF(G178&lt;=40*K177/1000,G178,40*K177/1000)</f>
        <v>0</v>
      </c>
      <c r="AA177" s="140"/>
      <c r="AB177" s="140">
        <f t="shared" ref="AB177" si="544">IF(AND(G175&lt;=0,G179&lt;=0),IF(AND(G176&lt;=0,G178&lt;=0),0,CEILING(X177+Y177+Z177,0.05))-0.05,IF(AND(G176&lt;=0,G178&lt;=0),0,CEILING(X177+Y177+Z177,0.05)))</f>
        <v>-0.05</v>
      </c>
      <c r="AC177" s="1"/>
      <c r="AD177" s="1"/>
      <c r="AE177" s="1"/>
      <c r="AF177" s="1"/>
      <c r="AG177" s="1"/>
      <c r="AH177" s="1"/>
      <c r="AI177" s="1"/>
      <c r="AJ177" s="1"/>
      <c r="AK177" s="1"/>
      <c r="AL177" s="1"/>
    </row>
    <row r="178" spans="1:38" ht="18.75" hidden="1" x14ac:dyDescent="0.25">
      <c r="A178" s="106"/>
      <c r="B178" s="168"/>
      <c r="C178" s="165"/>
      <c r="D178" s="165"/>
      <c r="E178" s="67"/>
      <c r="F178" s="56"/>
      <c r="G178" s="57">
        <f>F178</f>
        <v>0</v>
      </c>
      <c r="H178" s="162"/>
      <c r="I178" s="159"/>
      <c r="J178" s="71" t="s">
        <v>24</v>
      </c>
      <c r="K178" s="61">
        <f>IF(D175&gt;0.7,10,0)</f>
        <v>0</v>
      </c>
      <c r="L178" s="61">
        <f>IF(D175&gt;0.7,IF(AND(D175&gt;0.7,D175&lt;0.8),2,IF(AND(D175&gt;=0.8,D175&lt;1),4,IF(AND(D175&gt;=1,D175&lt;1.3),6,IF(AND(D175&gt;=1.3,D175&lt;1.6),8,"deep beam")))),0)</f>
        <v>0</v>
      </c>
      <c r="M178" s="62">
        <f>H175</f>
        <v>0</v>
      </c>
      <c r="N178" s="63">
        <f t="shared" si="463"/>
        <v>0</v>
      </c>
      <c r="O178" s="64" t="str">
        <f t="shared" si="496"/>
        <v xml:space="preserve"> </v>
      </c>
      <c r="P178" s="65" t="str">
        <f t="shared" si="497"/>
        <v xml:space="preserve"> </v>
      </c>
      <c r="Q178" s="65" t="str">
        <f t="shared" si="498"/>
        <v xml:space="preserve"> </v>
      </c>
      <c r="R178" s="65" t="str">
        <f t="shared" si="499"/>
        <v xml:space="preserve"> </v>
      </c>
      <c r="S178" s="65" t="str">
        <f t="shared" si="500"/>
        <v xml:space="preserve"> </v>
      </c>
      <c r="T178" s="66" t="str">
        <f t="shared" si="395"/>
        <v xml:space="preserve"> </v>
      </c>
      <c r="U178" s="146" t="s">
        <v>24</v>
      </c>
      <c r="V178" s="65"/>
      <c r="W178" s="65"/>
      <c r="X178" s="65"/>
      <c r="Y178" s="65"/>
      <c r="Z178" s="65"/>
      <c r="AA178" s="65"/>
      <c r="AB178" s="65"/>
      <c r="AC178" s="1"/>
      <c r="AD178" s="1"/>
      <c r="AE178" s="1"/>
      <c r="AF178" s="1"/>
      <c r="AG178" s="1"/>
      <c r="AH178" s="1"/>
      <c r="AI178" s="1"/>
      <c r="AJ178" s="1"/>
      <c r="AK178" s="1"/>
      <c r="AL178" s="1"/>
    </row>
    <row r="179" spans="1:38" ht="18.75" hidden="1" x14ac:dyDescent="0.25">
      <c r="A179" s="171"/>
      <c r="B179" s="169"/>
      <c r="C179" s="166"/>
      <c r="D179" s="166"/>
      <c r="E179" s="75"/>
      <c r="F179" s="76"/>
      <c r="G179" s="77">
        <f>F179</f>
        <v>0</v>
      </c>
      <c r="H179" s="163"/>
      <c r="I179" s="160"/>
      <c r="J179" s="80" t="s">
        <v>25</v>
      </c>
      <c r="K179" s="81">
        <f>VLOOKUP(B175,$AD$10:$AL$22,9,FALSE)</f>
        <v>0</v>
      </c>
      <c r="L179" s="81">
        <f>CEILING(VLOOKUP(B175,$AD$10:$AL$22,8,FALSE)*G177,1)</f>
        <v>0</v>
      </c>
      <c r="M179" s="82">
        <f>H175</f>
        <v>0</v>
      </c>
      <c r="N179" s="83">
        <f t="shared" si="464"/>
        <v>0</v>
      </c>
      <c r="O179" s="84" t="str">
        <f t="shared" si="496"/>
        <v xml:space="preserve"> </v>
      </c>
      <c r="P179" s="85" t="str">
        <f t="shared" si="497"/>
        <v xml:space="preserve"> </v>
      </c>
      <c r="Q179" s="85" t="str">
        <f t="shared" si="498"/>
        <v xml:space="preserve"> </v>
      </c>
      <c r="R179" s="85" t="str">
        <f t="shared" si="499"/>
        <v xml:space="preserve"> </v>
      </c>
      <c r="S179" s="85" t="str">
        <f t="shared" si="500"/>
        <v xml:space="preserve"> </v>
      </c>
      <c r="T179" s="86" t="str">
        <f t="shared" si="395"/>
        <v xml:space="preserve"> </v>
      </c>
      <c r="U179" s="80" t="s">
        <v>25</v>
      </c>
      <c r="V179" s="153"/>
      <c r="W179" s="153"/>
      <c r="X179" s="153"/>
      <c r="Y179" s="153"/>
      <c r="Z179" s="153"/>
      <c r="AA179" s="153"/>
      <c r="AB179" s="153"/>
      <c r="AC179" s="1"/>
      <c r="AD179" s="1"/>
      <c r="AE179" s="1"/>
      <c r="AF179" s="1"/>
      <c r="AG179" s="1"/>
      <c r="AH179" s="1"/>
      <c r="AI179" s="1"/>
      <c r="AJ179" s="1"/>
      <c r="AK179" s="1"/>
      <c r="AL179" s="1"/>
    </row>
    <row r="180" spans="1:38" ht="18.75" hidden="1" x14ac:dyDescent="0.25">
      <c r="A180" s="170">
        <v>36</v>
      </c>
      <c r="B180" s="167" t="s">
        <v>21</v>
      </c>
      <c r="C180" s="164"/>
      <c r="D180" s="164"/>
      <c r="E180" s="40"/>
      <c r="F180" s="41"/>
      <c r="G180" s="42">
        <f>IF(G179=0,F180,G177)</f>
        <v>0</v>
      </c>
      <c r="H180" s="161"/>
      <c r="I180" s="158"/>
      <c r="J180" s="45" t="s">
        <v>20</v>
      </c>
      <c r="K180" s="46">
        <f>VLOOKUP(B180,$AD$10:$AL$22,7,FALSE)</f>
        <v>0</v>
      </c>
      <c r="L180" s="46">
        <f>VLOOKUP(B180,$AD$10:$AL$22,6,FALSE)</f>
        <v>0</v>
      </c>
      <c r="M180" s="47">
        <f>H180</f>
        <v>0</v>
      </c>
      <c r="N180" s="48">
        <f t="shared" ref="N180" si="545">IF(AND(G180=0,G184=0,K181&gt;0),IF(IF(OR(E179=1,E179=2,E174=2,E185=1,E185=2,E190=2),0,CEILING(AB180,0.05))&gt;=IF(AA180&gt;0,0,AB182),IF(AA180&gt;0,0,AB182),IF(OR(E179=1,E179=2,E174=2,E185=1,E185=2,E190=2),0,CEILING(AB180,0.05))),IF(OR(E179=1,E179=2,E174=2,E185=1,E185=2,E190=2),0,CEILING(AB180,0.05)))</f>
        <v>-0.05</v>
      </c>
      <c r="O180" s="49" t="str">
        <f t="shared" si="496"/>
        <v xml:space="preserve"> </v>
      </c>
      <c r="P180" s="50" t="str">
        <f t="shared" si="497"/>
        <v xml:space="preserve"> </v>
      </c>
      <c r="Q180" s="50" t="str">
        <f t="shared" si="498"/>
        <v xml:space="preserve"> </v>
      </c>
      <c r="R180" s="50" t="str">
        <f t="shared" si="499"/>
        <v xml:space="preserve"> </v>
      </c>
      <c r="S180" s="50" t="str">
        <f t="shared" si="500"/>
        <v xml:space="preserve"> </v>
      </c>
      <c r="T180" s="51" t="str">
        <f t="shared" si="395"/>
        <v xml:space="preserve"> </v>
      </c>
      <c r="U180" s="125" t="s">
        <v>20</v>
      </c>
      <c r="V180" s="126"/>
      <c r="W180" s="126"/>
      <c r="X180" s="126">
        <f t="shared" ref="X180" si="546">G182</f>
        <v>0</v>
      </c>
      <c r="Y180" s="126">
        <f t="shared" ref="Y180" si="547">IF(OR(E179=1,E179=2),0,IF(K181&lt;=0,Y181+G181,IF(G180&lt;=0,IF(G181&gt;=0.2,0.2,G181),IF(G182&gt;=G177,-(G182/4)+(40*K180/1000),-(G177/4)+(40*K180/1000)))))</f>
        <v>-0.2</v>
      </c>
      <c r="Z180" s="126">
        <f t="shared" ref="Z180" si="548">IF(OR(E185=1,E185=2),0,IF(K181&lt;=0,Z181+G183,IF(G184&lt;=0,IF(G183&gt;=0.2,0.2,G183),IF(G182&gt;=G187,-(G182/4)+(40*K180/1000),-(G187/4)+(40*K180/1000)))))</f>
        <v>-0.2</v>
      </c>
      <c r="AA180" s="126">
        <f t="shared" ref="AA180" si="549">IF(AND(G180=0,G181=0),3.5*G182+(2*G183)+(D180-0.05),IF(AND(G184=0,G183=0),(3.5*G182)+(2*G181)+(D180-0.05),0))</f>
        <v>-0.05</v>
      </c>
      <c r="AB180" s="126">
        <f t="shared" ref="AB180" si="550">IF(OR(G181&lt;=0,G183&lt;=0),AA180,X180+Y180+Z180)</f>
        <v>-0.05</v>
      </c>
      <c r="AC180" s="1"/>
      <c r="AD180" s="1"/>
      <c r="AE180" s="1"/>
      <c r="AF180" s="1"/>
      <c r="AG180" s="1"/>
      <c r="AH180" s="1"/>
      <c r="AI180" s="1"/>
      <c r="AJ180" s="1"/>
      <c r="AK180" s="1"/>
      <c r="AL180" s="1"/>
    </row>
    <row r="181" spans="1:38" ht="18.75" hidden="1" x14ac:dyDescent="0.25">
      <c r="A181" s="106"/>
      <c r="B181" s="168"/>
      <c r="C181" s="165"/>
      <c r="D181" s="165"/>
      <c r="E181" s="55"/>
      <c r="F181" s="56"/>
      <c r="G181" s="57">
        <f>IF(G179=0,F181,G178)</f>
        <v>0</v>
      </c>
      <c r="H181" s="162"/>
      <c r="I181" s="159"/>
      <c r="J181" s="60" t="s">
        <v>22</v>
      </c>
      <c r="K181" s="61">
        <f>VLOOKUP(B180,$AD$10:$AL$22,5,FALSE)</f>
        <v>0</v>
      </c>
      <c r="L181" s="61">
        <f>VLOOKUP(B180,$AD$10:$AL$22,4,FALSE)</f>
        <v>0</v>
      </c>
      <c r="M181" s="62">
        <f>H180</f>
        <v>0</v>
      </c>
      <c r="N181" s="63">
        <f t="shared" si="452"/>
        <v>0</v>
      </c>
      <c r="O181" s="64" t="str">
        <f t="shared" si="496"/>
        <v xml:space="preserve"> </v>
      </c>
      <c r="P181" s="65" t="str">
        <f t="shared" si="497"/>
        <v xml:space="preserve"> </v>
      </c>
      <c r="Q181" s="65" t="str">
        <f t="shared" si="498"/>
        <v xml:space="preserve"> </v>
      </c>
      <c r="R181" s="65" t="str">
        <f t="shared" si="499"/>
        <v xml:space="preserve"> </v>
      </c>
      <c r="S181" s="65" t="str">
        <f t="shared" si="500"/>
        <v xml:space="preserve"> </v>
      </c>
      <c r="T181" s="66" t="str">
        <f t="shared" si="395"/>
        <v xml:space="preserve"> </v>
      </c>
      <c r="U181" s="128" t="s">
        <v>22</v>
      </c>
      <c r="V181" s="129">
        <f t="shared" ref="V181" si="551">IF(OR(G180=0,G184=0),G182/7,G182/5)</f>
        <v>0</v>
      </c>
      <c r="W181" s="130">
        <f t="shared" ref="W181" si="552">IF(V181&gt;=(D180-0.05)+0.1,45,60)</f>
        <v>60</v>
      </c>
      <c r="X181" s="129">
        <f t="shared" ref="X181" si="553">IF(W181=45,G182+(0.82*(D180-0.05))+G181+G183,G182+(1.14*(D180-0.05))+G181+G183)</f>
        <v>-5.6999999999999995E-2</v>
      </c>
      <c r="Y181" s="129">
        <f>IF(G180&lt;=0,D180-0.2,IF(E180=1,IF(G175&lt;=0,G177+G176+D175-0.2,G177+G176+G175/4),IF(E180=2,IF(#REF!&lt;=0,G177+G176+G172+G171+#REF!-0.2,G177+G176+G172+G171+#REF!/4),IF(G182&gt;=G180,G182/4,G180/4))))</f>
        <v>-0.2</v>
      </c>
      <c r="Z181" s="129">
        <f t="shared" ref="Z181" si="554">IF(G184&lt;=0,D180-0.2,IF(E184=1,IF(G189&lt;=0,G187+G188+D185-0.2,G187+G188+G192/4),IF(E184=2,IF(G194&lt;=0,G187+G188+G192+G193+D185-0.2,G187+G188+G192+G193+G194/4),IF(G182&gt;=G187,G182/4,G187/4))))</f>
        <v>-0.2</v>
      </c>
      <c r="AA181" s="129"/>
      <c r="AB181" s="129">
        <f t="shared" ref="AB181" si="555">CEILING(X181+Y181+Z181,0.05)</f>
        <v>-0.45</v>
      </c>
      <c r="AC181" s="1"/>
      <c r="AD181" s="1"/>
      <c r="AE181" s="1"/>
      <c r="AF181" s="1"/>
      <c r="AG181" s="1"/>
      <c r="AH181" s="1"/>
      <c r="AI181" s="1"/>
      <c r="AJ181" s="1"/>
      <c r="AK181" s="1"/>
      <c r="AL181" s="1"/>
    </row>
    <row r="182" spans="1:38" ht="19.5" hidden="1" x14ac:dyDescent="0.25">
      <c r="A182" s="106"/>
      <c r="B182" s="168"/>
      <c r="C182" s="165"/>
      <c r="D182" s="165"/>
      <c r="E182" s="67"/>
      <c r="F182" s="68"/>
      <c r="G182" s="69">
        <f>IF(G179=0,F182,G179)</f>
        <v>0</v>
      </c>
      <c r="H182" s="162"/>
      <c r="I182" s="159"/>
      <c r="J182" s="70" t="s">
        <v>23</v>
      </c>
      <c r="K182" s="61">
        <f>VLOOKUP(B180,$AD$10:$AL$22,3,FALSE)</f>
        <v>0</v>
      </c>
      <c r="L182" s="61">
        <f>VLOOKUP(B180,$AD$10:$AL$22,2,FALSE)</f>
        <v>0</v>
      </c>
      <c r="M182" s="62">
        <f>H180</f>
        <v>0</v>
      </c>
      <c r="N182" s="63">
        <f t="shared" si="458"/>
        <v>-0.05</v>
      </c>
      <c r="O182" s="64" t="str">
        <f t="shared" si="496"/>
        <v xml:space="preserve"> </v>
      </c>
      <c r="P182" s="65" t="str">
        <f t="shared" si="497"/>
        <v xml:space="preserve"> </v>
      </c>
      <c r="Q182" s="65" t="str">
        <f t="shared" si="498"/>
        <v xml:space="preserve"> </v>
      </c>
      <c r="R182" s="65" t="str">
        <f t="shared" si="499"/>
        <v xml:space="preserve"> </v>
      </c>
      <c r="S182" s="65" t="str">
        <f t="shared" si="500"/>
        <v xml:space="preserve"> </v>
      </c>
      <c r="T182" s="66" t="str">
        <f t="shared" si="395"/>
        <v xml:space="preserve"> </v>
      </c>
      <c r="U182" s="139" t="s">
        <v>23</v>
      </c>
      <c r="V182" s="140"/>
      <c r="W182" s="140"/>
      <c r="X182" s="140">
        <f t="shared" ref="X182" si="556">G182</f>
        <v>0</v>
      </c>
      <c r="Y182" s="140">
        <f t="shared" ref="Y182" si="557">IF(G181&lt;=40*K182/1000,G181,40*K182/1000)</f>
        <v>0</v>
      </c>
      <c r="Z182" s="140">
        <f t="shared" ref="Z182" si="558">IF(G183&lt;=40*K182/1000,G183,40*K182/1000)</f>
        <v>0</v>
      </c>
      <c r="AA182" s="140"/>
      <c r="AB182" s="140">
        <f t="shared" ref="AB182" si="559">IF(AND(G180&lt;=0,G184&lt;=0),IF(AND(G181&lt;=0,G183&lt;=0),0,CEILING(X182+Y182+Z182,0.05))-0.05,IF(AND(G181&lt;=0,G183&lt;=0),0,CEILING(X182+Y182+Z182,0.05)))</f>
        <v>-0.05</v>
      </c>
      <c r="AC182" s="1"/>
      <c r="AD182" s="1"/>
      <c r="AE182" s="1"/>
      <c r="AF182" s="1"/>
      <c r="AG182" s="1"/>
      <c r="AH182" s="1"/>
      <c r="AI182" s="1"/>
      <c r="AJ182" s="1"/>
      <c r="AK182" s="1"/>
      <c r="AL182" s="1"/>
    </row>
    <row r="183" spans="1:38" ht="18.75" hidden="1" x14ac:dyDescent="0.25">
      <c r="A183" s="106"/>
      <c r="B183" s="168"/>
      <c r="C183" s="165"/>
      <c r="D183" s="165"/>
      <c r="E183" s="67"/>
      <c r="F183" s="56"/>
      <c r="G183" s="57">
        <f>F183</f>
        <v>0</v>
      </c>
      <c r="H183" s="162"/>
      <c r="I183" s="159"/>
      <c r="J183" s="71" t="s">
        <v>24</v>
      </c>
      <c r="K183" s="61">
        <f>IF(D180&gt;0.7,10,0)</f>
        <v>0</v>
      </c>
      <c r="L183" s="61">
        <f>IF(D180&gt;0.7,IF(AND(D180&gt;0.7,D180&lt;0.8),2,IF(AND(D180&gt;=0.8,D180&lt;1),4,IF(AND(D180&gt;=1,D180&lt;1.3),6,IF(AND(D180&gt;=1.3,D180&lt;1.6),8,"deep beam")))),0)</f>
        <v>0</v>
      </c>
      <c r="M183" s="62">
        <f>H180</f>
        <v>0</v>
      </c>
      <c r="N183" s="63">
        <f t="shared" si="463"/>
        <v>0</v>
      </c>
      <c r="O183" s="64" t="str">
        <f t="shared" si="496"/>
        <v xml:space="preserve"> </v>
      </c>
      <c r="P183" s="65" t="str">
        <f t="shared" si="497"/>
        <v xml:space="preserve"> </v>
      </c>
      <c r="Q183" s="65" t="str">
        <f t="shared" si="498"/>
        <v xml:space="preserve"> </v>
      </c>
      <c r="R183" s="65" t="str">
        <f t="shared" si="499"/>
        <v xml:space="preserve"> </v>
      </c>
      <c r="S183" s="65" t="str">
        <f t="shared" si="500"/>
        <v xml:space="preserve"> </v>
      </c>
      <c r="T183" s="66" t="str">
        <f t="shared" si="395"/>
        <v xml:space="preserve"> </v>
      </c>
      <c r="U183" s="146" t="s">
        <v>24</v>
      </c>
      <c r="V183" s="65"/>
      <c r="W183" s="65"/>
      <c r="X183" s="65"/>
      <c r="Y183" s="65"/>
      <c r="Z183" s="65"/>
      <c r="AA183" s="65"/>
      <c r="AB183" s="65"/>
      <c r="AC183" s="1"/>
      <c r="AD183" s="1"/>
      <c r="AE183" s="1"/>
      <c r="AF183" s="1"/>
      <c r="AG183" s="1"/>
      <c r="AH183" s="1"/>
      <c r="AI183" s="1"/>
      <c r="AJ183" s="1"/>
      <c r="AK183" s="1"/>
      <c r="AL183" s="1"/>
    </row>
    <row r="184" spans="1:38" ht="18.75" hidden="1" x14ac:dyDescent="0.25">
      <c r="A184" s="171"/>
      <c r="B184" s="169"/>
      <c r="C184" s="166"/>
      <c r="D184" s="166"/>
      <c r="E184" s="75"/>
      <c r="F184" s="76"/>
      <c r="G184" s="77">
        <f>F184</f>
        <v>0</v>
      </c>
      <c r="H184" s="163"/>
      <c r="I184" s="160"/>
      <c r="J184" s="80" t="s">
        <v>25</v>
      </c>
      <c r="K184" s="81">
        <f>VLOOKUP(B180,$AD$10:$AL$22,9,FALSE)</f>
        <v>0</v>
      </c>
      <c r="L184" s="81">
        <f>CEILING(VLOOKUP(B180,$AD$10:$AL$22,8,FALSE)*G182,1)</f>
        <v>0</v>
      </c>
      <c r="M184" s="82">
        <f>H180</f>
        <v>0</v>
      </c>
      <c r="N184" s="83">
        <f t="shared" si="464"/>
        <v>0</v>
      </c>
      <c r="O184" s="84" t="str">
        <f t="shared" si="496"/>
        <v xml:space="preserve"> </v>
      </c>
      <c r="P184" s="85" t="str">
        <f t="shared" si="497"/>
        <v xml:space="preserve"> </v>
      </c>
      <c r="Q184" s="85" t="str">
        <f t="shared" si="498"/>
        <v xml:space="preserve"> </v>
      </c>
      <c r="R184" s="85" t="str">
        <f t="shared" si="499"/>
        <v xml:space="preserve"> </v>
      </c>
      <c r="S184" s="85" t="str">
        <f t="shared" si="500"/>
        <v xml:space="preserve"> </v>
      </c>
      <c r="T184" s="86" t="str">
        <f t="shared" si="395"/>
        <v xml:space="preserve"> </v>
      </c>
      <c r="U184" s="80" t="s">
        <v>25</v>
      </c>
      <c r="V184" s="153"/>
      <c r="W184" s="153"/>
      <c r="X184" s="153"/>
      <c r="Y184" s="153"/>
      <c r="Z184" s="153"/>
      <c r="AA184" s="153"/>
      <c r="AB184" s="153"/>
      <c r="AC184" s="1"/>
      <c r="AD184" s="1"/>
      <c r="AE184" s="1"/>
      <c r="AF184" s="1"/>
      <c r="AG184" s="1"/>
      <c r="AH184" s="1"/>
      <c r="AI184" s="1"/>
      <c r="AJ184" s="1"/>
      <c r="AK184" s="1"/>
      <c r="AL184" s="1"/>
    </row>
    <row r="185" spans="1:38" ht="18.75" hidden="1" x14ac:dyDescent="0.25">
      <c r="A185" s="170">
        <v>37</v>
      </c>
      <c r="B185" s="167" t="s">
        <v>21</v>
      </c>
      <c r="C185" s="164"/>
      <c r="D185" s="164"/>
      <c r="E185" s="40"/>
      <c r="F185" s="41"/>
      <c r="G185" s="42">
        <f>IF(G184=0,F185,G182)</f>
        <v>0</v>
      </c>
      <c r="H185" s="161"/>
      <c r="I185" s="158"/>
      <c r="J185" s="45" t="s">
        <v>20</v>
      </c>
      <c r="K185" s="46">
        <f>VLOOKUP(B185,$AD$10:$AL$22,7,FALSE)</f>
        <v>0</v>
      </c>
      <c r="L185" s="46">
        <f>VLOOKUP(B185,$AD$10:$AL$22,6,FALSE)</f>
        <v>0</v>
      </c>
      <c r="M185" s="47">
        <f>H185</f>
        <v>0</v>
      </c>
      <c r="N185" s="48">
        <f t="shared" ref="N185" si="560">IF(AND(G185=0,G189=0,K186&gt;0),IF(IF(OR(E184=1,E184=2,E179=2,E190=1,E190=2,E195=2),0,CEILING(AB185,0.05))&gt;=IF(AA185&gt;0,0,AB187),IF(AA185&gt;0,0,AB187),IF(OR(E184=1,E184=2,E179=2,E190=1,E190=2,E195=2),0,CEILING(AB185,0.05))),IF(OR(E184=1,E184=2,E179=2,E190=1,E190=2,E195=2),0,CEILING(AB185,0.05)))</f>
        <v>-0.05</v>
      </c>
      <c r="O185" s="49" t="str">
        <f t="shared" si="496"/>
        <v xml:space="preserve"> </v>
      </c>
      <c r="P185" s="50" t="str">
        <f t="shared" si="497"/>
        <v xml:space="preserve"> </v>
      </c>
      <c r="Q185" s="50" t="str">
        <f t="shared" si="498"/>
        <v xml:space="preserve"> </v>
      </c>
      <c r="R185" s="50" t="str">
        <f t="shared" si="499"/>
        <v xml:space="preserve"> </v>
      </c>
      <c r="S185" s="50" t="str">
        <f t="shared" si="500"/>
        <v xml:space="preserve"> </v>
      </c>
      <c r="T185" s="51" t="str">
        <f t="shared" si="395"/>
        <v xml:space="preserve"> </v>
      </c>
      <c r="U185" s="125" t="s">
        <v>20</v>
      </c>
      <c r="V185" s="126"/>
      <c r="W185" s="126"/>
      <c r="X185" s="126">
        <f t="shared" ref="X185" si="561">G187</f>
        <v>0</v>
      </c>
      <c r="Y185" s="126">
        <f t="shared" ref="Y185" si="562">IF(OR(E184=1,E184=2),0,IF(K186&lt;=0,Y186+G186,IF(G185&lt;=0,IF(G186&gt;=0.2,0.2,G186),IF(G187&gt;=G182,-(G187/4)+(40*K185/1000),-(G182/4)+(40*K185/1000)))))</f>
        <v>-0.2</v>
      </c>
      <c r="Z185" s="126">
        <f t="shared" ref="Z185" si="563">IF(OR(E190=1,E190=2),0,IF(K186&lt;=0,Z186+G188,IF(G189&lt;=0,IF(G188&gt;=0.2,0.2,G188),IF(G187&gt;=G192,-(G187/4)+(40*K185/1000),-(G192/4)+(40*K185/1000)))))</f>
        <v>-0.2</v>
      </c>
      <c r="AA185" s="126">
        <f t="shared" ref="AA185" si="564">IF(AND(G185=0,G186=0),3.5*G187+(2*G188)+(D185-0.05),IF(AND(G189=0,G188=0),(3.5*G187)+(2*G186)+(D185-0.05),0))</f>
        <v>-0.05</v>
      </c>
      <c r="AB185" s="126">
        <f t="shared" ref="AB185" si="565">IF(OR(G186&lt;=0,G188&lt;=0),AA185,X185+Y185+Z185)</f>
        <v>-0.05</v>
      </c>
      <c r="AC185" s="1"/>
      <c r="AD185" s="1"/>
      <c r="AE185" s="1"/>
      <c r="AF185" s="1"/>
      <c r="AG185" s="1"/>
      <c r="AH185" s="1"/>
      <c r="AI185" s="1"/>
      <c r="AJ185" s="1"/>
      <c r="AK185" s="1"/>
      <c r="AL185" s="1"/>
    </row>
    <row r="186" spans="1:38" ht="18.75" hidden="1" x14ac:dyDescent="0.25">
      <c r="A186" s="106"/>
      <c r="B186" s="168"/>
      <c r="C186" s="165"/>
      <c r="D186" s="165"/>
      <c r="E186" s="55"/>
      <c r="F186" s="56"/>
      <c r="G186" s="57">
        <f>IF(G184=0,F186,G183)</f>
        <v>0</v>
      </c>
      <c r="H186" s="162"/>
      <c r="I186" s="159"/>
      <c r="J186" s="60" t="s">
        <v>22</v>
      </c>
      <c r="K186" s="61">
        <f>VLOOKUP(B185,$AD$10:$AL$22,5,FALSE)</f>
        <v>0</v>
      </c>
      <c r="L186" s="61">
        <f>VLOOKUP(B185,$AD$10:$AL$22,4,FALSE)</f>
        <v>0</v>
      </c>
      <c r="M186" s="62">
        <f>H185</f>
        <v>0</v>
      </c>
      <c r="N186" s="63">
        <f t="shared" si="452"/>
        <v>0</v>
      </c>
      <c r="O186" s="64" t="str">
        <f t="shared" si="496"/>
        <v xml:space="preserve"> </v>
      </c>
      <c r="P186" s="65" t="str">
        <f t="shared" si="497"/>
        <v xml:space="preserve"> </v>
      </c>
      <c r="Q186" s="65" t="str">
        <f t="shared" si="498"/>
        <v xml:space="preserve"> </v>
      </c>
      <c r="R186" s="65" t="str">
        <f t="shared" si="499"/>
        <v xml:space="preserve"> </v>
      </c>
      <c r="S186" s="65" t="str">
        <f t="shared" si="500"/>
        <v xml:space="preserve"> </v>
      </c>
      <c r="T186" s="66" t="str">
        <f t="shared" si="395"/>
        <v xml:space="preserve"> </v>
      </c>
      <c r="U186" s="128" t="s">
        <v>22</v>
      </c>
      <c r="V186" s="129">
        <f t="shared" ref="V186" si="566">IF(OR(G185=0,G189=0),G187/7,G187/5)</f>
        <v>0</v>
      </c>
      <c r="W186" s="130">
        <f t="shared" ref="W186" si="567">IF(V186&gt;=(D185-0.05)+0.1,45,60)</f>
        <v>60</v>
      </c>
      <c r="X186" s="129">
        <f t="shared" ref="X186" si="568">IF(W186=45,G187+(0.82*(D185-0.05))+G186+G188,G187+(1.14*(D185-0.05))+G186+G188)</f>
        <v>-5.6999999999999995E-2</v>
      </c>
      <c r="Y186" s="129">
        <f>IF(G185&lt;=0,D185-0.2,IF(E185=1,IF(G180&lt;=0,G182+G181+D180-0.2,G182+G181+G180/4),IF(E185=2,IF(#REF!&lt;=0,G182+G181+G177+G176+#REF!-0.2,G182+G181+G177+G176+#REF!/4),IF(G187&gt;=G185,G187/4,G185/4))))</f>
        <v>-0.2</v>
      </c>
      <c r="Z186" s="129">
        <f t="shared" ref="Z186" si="569">IF(G189&lt;=0,D185-0.2,IF(E189=1,IF(G194&lt;=0,G192+G193+D190-0.2,G192+G193+G197/4),IF(E189=2,IF(G199&lt;=0,G192+G193+G197+G198+D190-0.2,G192+G193+G197+G198+G199/4),IF(G187&gt;=G192,G187/4,G192/4))))</f>
        <v>-0.2</v>
      </c>
      <c r="AA186" s="129"/>
      <c r="AB186" s="129">
        <f t="shared" ref="AB186" si="570">CEILING(X186+Y186+Z186,0.05)</f>
        <v>-0.45</v>
      </c>
      <c r="AC186" s="1"/>
      <c r="AD186" s="1"/>
      <c r="AE186" s="1"/>
      <c r="AF186" s="1"/>
      <c r="AG186" s="1"/>
      <c r="AH186" s="1"/>
      <c r="AI186" s="1"/>
      <c r="AJ186" s="1"/>
      <c r="AK186" s="1"/>
      <c r="AL186" s="1"/>
    </row>
    <row r="187" spans="1:38" ht="19.5" hidden="1" x14ac:dyDescent="0.25">
      <c r="A187" s="106"/>
      <c r="B187" s="168"/>
      <c r="C187" s="165"/>
      <c r="D187" s="165"/>
      <c r="E187" s="67"/>
      <c r="F187" s="68"/>
      <c r="G187" s="69">
        <f>IF(G184=0,F187,G184)</f>
        <v>0</v>
      </c>
      <c r="H187" s="162"/>
      <c r="I187" s="159"/>
      <c r="J187" s="70" t="s">
        <v>23</v>
      </c>
      <c r="K187" s="61">
        <f>VLOOKUP(B185,$AD$10:$AL$22,3,FALSE)</f>
        <v>0</v>
      </c>
      <c r="L187" s="61">
        <f>VLOOKUP(B185,$AD$10:$AL$22,2,FALSE)</f>
        <v>0</v>
      </c>
      <c r="M187" s="62">
        <f>H185</f>
        <v>0</v>
      </c>
      <c r="N187" s="63">
        <f t="shared" si="458"/>
        <v>-0.05</v>
      </c>
      <c r="O187" s="64" t="str">
        <f t="shared" si="496"/>
        <v xml:space="preserve"> </v>
      </c>
      <c r="P187" s="65" t="str">
        <f t="shared" si="497"/>
        <v xml:space="preserve"> </v>
      </c>
      <c r="Q187" s="65" t="str">
        <f t="shared" si="498"/>
        <v xml:space="preserve"> </v>
      </c>
      <c r="R187" s="65" t="str">
        <f t="shared" si="499"/>
        <v xml:space="preserve"> </v>
      </c>
      <c r="S187" s="65" t="str">
        <f t="shared" si="500"/>
        <v xml:space="preserve"> </v>
      </c>
      <c r="T187" s="66" t="str">
        <f t="shared" si="395"/>
        <v xml:space="preserve"> </v>
      </c>
      <c r="U187" s="139" t="s">
        <v>23</v>
      </c>
      <c r="V187" s="140"/>
      <c r="W187" s="140"/>
      <c r="X187" s="140">
        <f t="shared" ref="X187" si="571">G187</f>
        <v>0</v>
      </c>
      <c r="Y187" s="140">
        <f t="shared" ref="Y187" si="572">IF(G186&lt;=40*K187/1000,G186,40*K187/1000)</f>
        <v>0</v>
      </c>
      <c r="Z187" s="140">
        <f t="shared" ref="Z187" si="573">IF(G188&lt;=40*K187/1000,G188,40*K187/1000)</f>
        <v>0</v>
      </c>
      <c r="AA187" s="140"/>
      <c r="AB187" s="140">
        <f t="shared" ref="AB187" si="574">IF(AND(G185&lt;=0,G189&lt;=0),IF(AND(G186&lt;=0,G188&lt;=0),0,CEILING(X187+Y187+Z187,0.05))-0.05,IF(AND(G186&lt;=0,G188&lt;=0),0,CEILING(X187+Y187+Z187,0.05)))</f>
        <v>-0.05</v>
      </c>
      <c r="AC187" s="1"/>
      <c r="AD187" s="1"/>
      <c r="AE187" s="1"/>
      <c r="AF187" s="1"/>
      <c r="AG187" s="1"/>
      <c r="AH187" s="1"/>
      <c r="AI187" s="1"/>
      <c r="AJ187" s="1"/>
      <c r="AK187" s="1"/>
      <c r="AL187" s="1"/>
    </row>
    <row r="188" spans="1:38" ht="18.75" hidden="1" x14ac:dyDescent="0.25">
      <c r="A188" s="106"/>
      <c r="B188" s="168"/>
      <c r="C188" s="165"/>
      <c r="D188" s="165"/>
      <c r="E188" s="67"/>
      <c r="F188" s="56"/>
      <c r="G188" s="57">
        <f>F188</f>
        <v>0</v>
      </c>
      <c r="H188" s="162"/>
      <c r="I188" s="159"/>
      <c r="J188" s="71" t="s">
        <v>24</v>
      </c>
      <c r="K188" s="61">
        <f>IF(D185&gt;0.7,10,0)</f>
        <v>0</v>
      </c>
      <c r="L188" s="61">
        <f>IF(D185&gt;0.7,IF(AND(D185&gt;0.7,D185&lt;0.8),2,IF(AND(D185&gt;=0.8,D185&lt;1),4,IF(AND(D185&gt;=1,D185&lt;1.3),6,IF(AND(D185&gt;=1.3,D185&lt;1.6),8,"deep beam")))),0)</f>
        <v>0</v>
      </c>
      <c r="M188" s="62">
        <f>H185</f>
        <v>0</v>
      </c>
      <c r="N188" s="63">
        <f t="shared" si="463"/>
        <v>0</v>
      </c>
      <c r="O188" s="64" t="str">
        <f t="shared" si="496"/>
        <v xml:space="preserve"> </v>
      </c>
      <c r="P188" s="65" t="str">
        <f t="shared" si="497"/>
        <v xml:space="preserve"> </v>
      </c>
      <c r="Q188" s="65" t="str">
        <f t="shared" si="498"/>
        <v xml:space="preserve"> </v>
      </c>
      <c r="R188" s="65" t="str">
        <f t="shared" si="499"/>
        <v xml:space="preserve"> </v>
      </c>
      <c r="S188" s="65" t="str">
        <f t="shared" si="500"/>
        <v xml:space="preserve"> </v>
      </c>
      <c r="T188" s="66" t="str">
        <f t="shared" si="395"/>
        <v xml:space="preserve"> </v>
      </c>
      <c r="U188" s="146" t="s">
        <v>24</v>
      </c>
      <c r="V188" s="65"/>
      <c r="W188" s="65"/>
      <c r="X188" s="65"/>
      <c r="Y188" s="65"/>
      <c r="Z188" s="65"/>
      <c r="AA188" s="65"/>
      <c r="AB188" s="65"/>
      <c r="AC188" s="1"/>
      <c r="AD188" s="1"/>
      <c r="AE188" s="1"/>
      <c r="AF188" s="1"/>
      <c r="AG188" s="1"/>
      <c r="AH188" s="1"/>
      <c r="AI188" s="1"/>
      <c r="AJ188" s="1"/>
      <c r="AK188" s="1"/>
      <c r="AL188" s="1"/>
    </row>
    <row r="189" spans="1:38" ht="18.75" hidden="1" x14ac:dyDescent="0.25">
      <c r="A189" s="171"/>
      <c r="B189" s="169"/>
      <c r="C189" s="166"/>
      <c r="D189" s="166"/>
      <c r="E189" s="75"/>
      <c r="F189" s="76"/>
      <c r="G189" s="77">
        <f>F189</f>
        <v>0</v>
      </c>
      <c r="H189" s="163"/>
      <c r="I189" s="160"/>
      <c r="J189" s="80" t="s">
        <v>25</v>
      </c>
      <c r="K189" s="81">
        <f>VLOOKUP(B185,$AD$10:$AL$22,9,FALSE)</f>
        <v>0</v>
      </c>
      <c r="L189" s="81">
        <f>CEILING(VLOOKUP(B185,$AD$10:$AL$22,8,FALSE)*G187,1)</f>
        <v>0</v>
      </c>
      <c r="M189" s="82">
        <f>H185</f>
        <v>0</v>
      </c>
      <c r="N189" s="83">
        <f t="shared" si="464"/>
        <v>0</v>
      </c>
      <c r="O189" s="84" t="str">
        <f t="shared" si="496"/>
        <v xml:space="preserve"> </v>
      </c>
      <c r="P189" s="85" t="str">
        <f t="shared" si="497"/>
        <v xml:space="preserve"> </v>
      </c>
      <c r="Q189" s="85" t="str">
        <f t="shared" si="498"/>
        <v xml:space="preserve"> </v>
      </c>
      <c r="R189" s="85" t="str">
        <f t="shared" si="499"/>
        <v xml:space="preserve"> </v>
      </c>
      <c r="S189" s="85" t="str">
        <f t="shared" si="500"/>
        <v xml:space="preserve"> </v>
      </c>
      <c r="T189" s="86" t="str">
        <f t="shared" si="395"/>
        <v xml:space="preserve"> </v>
      </c>
      <c r="U189" s="80" t="s">
        <v>25</v>
      </c>
      <c r="V189" s="153"/>
      <c r="W189" s="153"/>
      <c r="X189" s="153"/>
      <c r="Y189" s="153"/>
      <c r="Z189" s="153"/>
      <c r="AA189" s="153"/>
      <c r="AB189" s="153"/>
      <c r="AC189" s="1"/>
      <c r="AD189" s="1"/>
      <c r="AE189" s="1"/>
      <c r="AF189" s="1"/>
      <c r="AG189" s="1"/>
      <c r="AH189" s="1"/>
      <c r="AI189" s="1"/>
      <c r="AJ189" s="1"/>
      <c r="AK189" s="1"/>
      <c r="AL189" s="1"/>
    </row>
    <row r="190" spans="1:38" ht="18.75" hidden="1" x14ac:dyDescent="0.25">
      <c r="A190" s="170">
        <v>38</v>
      </c>
      <c r="B190" s="167" t="s">
        <v>21</v>
      </c>
      <c r="C190" s="164"/>
      <c r="D190" s="164"/>
      <c r="E190" s="40"/>
      <c r="F190" s="41"/>
      <c r="G190" s="42">
        <f>IF(G189=0,F190,G187)</f>
        <v>0</v>
      </c>
      <c r="H190" s="161"/>
      <c r="I190" s="158"/>
      <c r="J190" s="45" t="s">
        <v>20</v>
      </c>
      <c r="K190" s="46">
        <f>VLOOKUP(B190,$AD$10:$AL$22,7,FALSE)</f>
        <v>0</v>
      </c>
      <c r="L190" s="46">
        <f>VLOOKUP(B190,$AD$10:$AL$22,6,FALSE)</f>
        <v>0</v>
      </c>
      <c r="M190" s="47">
        <f>H190</f>
        <v>0</v>
      </c>
      <c r="N190" s="48">
        <f t="shared" ref="N190" si="575">IF(AND(G190=0,G194=0,K191&gt;0),IF(IF(OR(E189=1,E189=2,E184=2,E195=1,E195=2,E200=2),0,CEILING(AB190,0.05))&gt;=IF(AA190&gt;0,0,AB192),IF(AA190&gt;0,0,AB192),IF(OR(E189=1,E189=2,E184=2,E195=1,E195=2,E200=2),0,CEILING(AB190,0.05))),IF(OR(E189=1,E189=2,E184=2,E195=1,E195=2,E200=2),0,CEILING(AB190,0.05)))</f>
        <v>-0.05</v>
      </c>
      <c r="O190" s="49" t="str">
        <f t="shared" si="496"/>
        <v xml:space="preserve"> </v>
      </c>
      <c r="P190" s="50" t="str">
        <f t="shared" si="497"/>
        <v xml:space="preserve"> </v>
      </c>
      <c r="Q190" s="50" t="str">
        <f t="shared" si="498"/>
        <v xml:space="preserve"> </v>
      </c>
      <c r="R190" s="50" t="str">
        <f t="shared" si="499"/>
        <v xml:space="preserve"> </v>
      </c>
      <c r="S190" s="50" t="str">
        <f t="shared" si="500"/>
        <v xml:space="preserve"> </v>
      </c>
      <c r="T190" s="51" t="str">
        <f t="shared" si="395"/>
        <v xml:space="preserve"> </v>
      </c>
      <c r="U190" s="125" t="s">
        <v>20</v>
      </c>
      <c r="V190" s="126"/>
      <c r="W190" s="126"/>
      <c r="X190" s="126">
        <f t="shared" ref="X190" si="576">G192</f>
        <v>0</v>
      </c>
      <c r="Y190" s="126">
        <f t="shared" ref="Y190" si="577">IF(OR(E189=1,E189=2),0,IF(K191&lt;=0,Y191+G191,IF(G190&lt;=0,IF(G191&gt;=0.2,0.2,G191),IF(G192&gt;=G187,-(G192/4)+(40*K190/1000),-(G187/4)+(40*K190/1000)))))</f>
        <v>-0.2</v>
      </c>
      <c r="Z190" s="126">
        <f t="shared" ref="Z190" si="578">IF(OR(E195=1,E195=2),0,IF(K191&lt;=0,Z191+G193,IF(G194&lt;=0,IF(G193&gt;=0.2,0.2,G193),IF(G192&gt;=G197,-(G192/4)+(40*K190/1000),-(G197/4)+(40*K190/1000)))))</f>
        <v>-0.2</v>
      </c>
      <c r="AA190" s="126">
        <f t="shared" ref="AA190" si="579">IF(AND(G190=0,G191=0),3.5*G192+(2*G193)+(D190-0.05),IF(AND(G194=0,G193=0),(3.5*G192)+(2*G191)+(D190-0.05),0))</f>
        <v>-0.05</v>
      </c>
      <c r="AB190" s="126">
        <f t="shared" ref="AB190" si="580">IF(OR(G191&lt;=0,G193&lt;=0),AA190,X190+Y190+Z190)</f>
        <v>-0.05</v>
      </c>
      <c r="AC190" s="1"/>
      <c r="AD190" s="1"/>
      <c r="AE190" s="1"/>
      <c r="AF190" s="1"/>
      <c r="AG190" s="1"/>
      <c r="AH190" s="1"/>
      <c r="AI190" s="1"/>
      <c r="AJ190" s="1"/>
      <c r="AK190" s="1"/>
      <c r="AL190" s="1"/>
    </row>
    <row r="191" spans="1:38" ht="18.75" hidden="1" x14ac:dyDescent="0.25">
      <c r="A191" s="106"/>
      <c r="B191" s="168"/>
      <c r="C191" s="165"/>
      <c r="D191" s="165"/>
      <c r="E191" s="55"/>
      <c r="F191" s="56"/>
      <c r="G191" s="57">
        <f>IF(G189=0,F191,G188)</f>
        <v>0</v>
      </c>
      <c r="H191" s="162"/>
      <c r="I191" s="159"/>
      <c r="J191" s="60" t="s">
        <v>22</v>
      </c>
      <c r="K191" s="61">
        <f>VLOOKUP(B190,$AD$10:$AL$22,5,FALSE)</f>
        <v>0</v>
      </c>
      <c r="L191" s="61">
        <f>VLOOKUP(B190,$AD$10:$AL$22,4,FALSE)</f>
        <v>0</v>
      </c>
      <c r="M191" s="62">
        <f>H190</f>
        <v>0</v>
      </c>
      <c r="N191" s="63">
        <f t="shared" si="452"/>
        <v>0</v>
      </c>
      <c r="O191" s="64" t="str">
        <f t="shared" si="496"/>
        <v xml:space="preserve"> </v>
      </c>
      <c r="P191" s="65" t="str">
        <f t="shared" si="497"/>
        <v xml:space="preserve"> </v>
      </c>
      <c r="Q191" s="65" t="str">
        <f t="shared" si="498"/>
        <v xml:space="preserve"> </v>
      </c>
      <c r="R191" s="65" t="str">
        <f t="shared" si="499"/>
        <v xml:space="preserve"> </v>
      </c>
      <c r="S191" s="65" t="str">
        <f t="shared" si="500"/>
        <v xml:space="preserve"> </v>
      </c>
      <c r="T191" s="66" t="str">
        <f t="shared" si="395"/>
        <v xml:space="preserve"> </v>
      </c>
      <c r="U191" s="128" t="s">
        <v>22</v>
      </c>
      <c r="V191" s="129">
        <f t="shared" ref="V191" si="581">IF(OR(G190=0,G194=0),G192/7,G192/5)</f>
        <v>0</v>
      </c>
      <c r="W191" s="130">
        <f t="shared" ref="W191" si="582">IF(V191&gt;=(D190-0.05)+0.1,45,60)</f>
        <v>60</v>
      </c>
      <c r="X191" s="129">
        <f t="shared" ref="X191" si="583">IF(W191=45,G192+(0.82*(D190-0.05))+G191+G193,G192+(1.14*(D190-0.05))+G191+G193)</f>
        <v>-5.6999999999999995E-2</v>
      </c>
      <c r="Y191" s="129">
        <f>IF(G190&lt;=0,D190-0.2,IF(E190=1,IF(G185&lt;=0,G187+G186+D185-0.2,G187+G186+G185/4),IF(E190=2,IF(#REF!&lt;=0,G187+G186+G182+G181+#REF!-0.2,G187+G186+G182+G181+#REF!/4),IF(G192&gt;=G190,G192/4,G190/4))))</f>
        <v>-0.2</v>
      </c>
      <c r="Z191" s="129">
        <f t="shared" ref="Z191" si="584">IF(G194&lt;=0,D190-0.2,IF(E194=1,IF(G199&lt;=0,G197+G198+D195-0.2,G197+G198+G202/4),IF(E194=2,IF(G204&lt;=0,G197+G198+G202+G203+D195-0.2,G197+G198+G202+G203+G204/4),IF(G192&gt;=G197,G192/4,G197/4))))</f>
        <v>-0.2</v>
      </c>
      <c r="AA191" s="129"/>
      <c r="AB191" s="129">
        <f t="shared" ref="AB191" si="585">CEILING(X191+Y191+Z191,0.05)</f>
        <v>-0.45</v>
      </c>
      <c r="AC191" s="1"/>
      <c r="AD191" s="1"/>
      <c r="AE191" s="1"/>
      <c r="AF191" s="1"/>
      <c r="AG191" s="1"/>
      <c r="AH191" s="1"/>
      <c r="AI191" s="1"/>
      <c r="AJ191" s="1"/>
      <c r="AK191" s="1"/>
      <c r="AL191" s="1"/>
    </row>
    <row r="192" spans="1:38" ht="19.5" hidden="1" x14ac:dyDescent="0.25">
      <c r="A192" s="106"/>
      <c r="B192" s="168"/>
      <c r="C192" s="165"/>
      <c r="D192" s="165"/>
      <c r="E192" s="67"/>
      <c r="F192" s="68"/>
      <c r="G192" s="69">
        <f>IF(G189=0,F192,G189)</f>
        <v>0</v>
      </c>
      <c r="H192" s="162"/>
      <c r="I192" s="159"/>
      <c r="J192" s="70" t="s">
        <v>23</v>
      </c>
      <c r="K192" s="61">
        <f>VLOOKUP(B190,$AD$10:$AL$22,3,FALSE)</f>
        <v>0</v>
      </c>
      <c r="L192" s="61">
        <f>VLOOKUP(B190,$AD$10:$AL$22,2,FALSE)</f>
        <v>0</v>
      </c>
      <c r="M192" s="62">
        <f>H190</f>
        <v>0</v>
      </c>
      <c r="N192" s="63">
        <f t="shared" si="458"/>
        <v>-0.05</v>
      </c>
      <c r="O192" s="64" t="str">
        <f t="shared" si="496"/>
        <v xml:space="preserve"> </v>
      </c>
      <c r="P192" s="65" t="str">
        <f t="shared" si="497"/>
        <v xml:space="preserve"> </v>
      </c>
      <c r="Q192" s="65" t="str">
        <f t="shared" si="498"/>
        <v xml:space="preserve"> </v>
      </c>
      <c r="R192" s="65" t="str">
        <f t="shared" si="499"/>
        <v xml:space="preserve"> </v>
      </c>
      <c r="S192" s="65" t="str">
        <f t="shared" si="500"/>
        <v xml:space="preserve"> </v>
      </c>
      <c r="T192" s="66" t="str">
        <f t="shared" si="395"/>
        <v xml:space="preserve"> </v>
      </c>
      <c r="U192" s="139" t="s">
        <v>23</v>
      </c>
      <c r="V192" s="140"/>
      <c r="W192" s="140"/>
      <c r="X192" s="140">
        <f t="shared" ref="X192" si="586">G192</f>
        <v>0</v>
      </c>
      <c r="Y192" s="140">
        <f t="shared" ref="Y192" si="587">IF(G191&lt;=40*K192/1000,G191,40*K192/1000)</f>
        <v>0</v>
      </c>
      <c r="Z192" s="140">
        <f t="shared" ref="Z192" si="588">IF(G193&lt;=40*K192/1000,G193,40*K192/1000)</f>
        <v>0</v>
      </c>
      <c r="AA192" s="140"/>
      <c r="AB192" s="140">
        <f t="shared" ref="AB192" si="589">IF(AND(G190&lt;=0,G194&lt;=0),IF(AND(G191&lt;=0,G193&lt;=0),0,CEILING(X192+Y192+Z192,0.05))-0.05,IF(AND(G191&lt;=0,G193&lt;=0),0,CEILING(X192+Y192+Z192,0.05)))</f>
        <v>-0.05</v>
      </c>
      <c r="AC192" s="1"/>
      <c r="AD192" s="1"/>
      <c r="AE192" s="1"/>
      <c r="AF192" s="1"/>
      <c r="AG192" s="1"/>
      <c r="AH192" s="1"/>
      <c r="AI192" s="1"/>
      <c r="AJ192" s="1"/>
      <c r="AK192" s="1"/>
      <c r="AL192" s="1"/>
    </row>
    <row r="193" spans="1:38" ht="18.75" hidden="1" x14ac:dyDescent="0.25">
      <c r="A193" s="106"/>
      <c r="B193" s="168"/>
      <c r="C193" s="165"/>
      <c r="D193" s="165"/>
      <c r="E193" s="67"/>
      <c r="F193" s="56"/>
      <c r="G193" s="57">
        <f>F193</f>
        <v>0</v>
      </c>
      <c r="H193" s="162"/>
      <c r="I193" s="159"/>
      <c r="J193" s="71" t="s">
        <v>24</v>
      </c>
      <c r="K193" s="61">
        <f>IF(D190&gt;0.7,10,0)</f>
        <v>0</v>
      </c>
      <c r="L193" s="61">
        <f>IF(D190&gt;0.7,IF(AND(D190&gt;0.7,D190&lt;0.8),2,IF(AND(D190&gt;=0.8,D190&lt;1),4,IF(AND(D190&gt;=1,D190&lt;1.3),6,IF(AND(D190&gt;=1.3,D190&lt;1.6),8,"deep beam")))),0)</f>
        <v>0</v>
      </c>
      <c r="M193" s="62">
        <f>H190</f>
        <v>0</v>
      </c>
      <c r="N193" s="63">
        <f t="shared" si="463"/>
        <v>0</v>
      </c>
      <c r="O193" s="64" t="str">
        <f t="shared" si="496"/>
        <v xml:space="preserve"> </v>
      </c>
      <c r="P193" s="65" t="str">
        <f t="shared" si="497"/>
        <v xml:space="preserve"> </v>
      </c>
      <c r="Q193" s="65" t="str">
        <f t="shared" si="498"/>
        <v xml:space="preserve"> </v>
      </c>
      <c r="R193" s="65" t="str">
        <f t="shared" si="499"/>
        <v xml:space="preserve"> </v>
      </c>
      <c r="S193" s="65" t="str">
        <f t="shared" si="500"/>
        <v xml:space="preserve"> </v>
      </c>
      <c r="T193" s="66" t="str">
        <f t="shared" si="395"/>
        <v xml:space="preserve"> </v>
      </c>
      <c r="U193" s="146" t="s">
        <v>24</v>
      </c>
      <c r="V193" s="65"/>
      <c r="W193" s="65"/>
      <c r="X193" s="65"/>
      <c r="Y193" s="65"/>
      <c r="Z193" s="65"/>
      <c r="AA193" s="65"/>
      <c r="AB193" s="65"/>
      <c r="AC193" s="1"/>
      <c r="AD193" s="1"/>
      <c r="AE193" s="1"/>
      <c r="AF193" s="1"/>
      <c r="AG193" s="1"/>
      <c r="AH193" s="1"/>
      <c r="AI193" s="1"/>
      <c r="AJ193" s="1"/>
      <c r="AK193" s="1"/>
      <c r="AL193" s="1"/>
    </row>
    <row r="194" spans="1:38" ht="18.75" hidden="1" x14ac:dyDescent="0.25">
      <c r="A194" s="171"/>
      <c r="B194" s="169"/>
      <c r="C194" s="166"/>
      <c r="D194" s="166"/>
      <c r="E194" s="75"/>
      <c r="F194" s="76"/>
      <c r="G194" s="77">
        <f>F194</f>
        <v>0</v>
      </c>
      <c r="H194" s="163"/>
      <c r="I194" s="160"/>
      <c r="J194" s="80" t="s">
        <v>25</v>
      </c>
      <c r="K194" s="81">
        <f>VLOOKUP(B190,$AD$10:$AL$22,9,FALSE)</f>
        <v>0</v>
      </c>
      <c r="L194" s="81">
        <f>CEILING(VLOOKUP(B190,$AD$10:$AL$22,8,FALSE)*G192,1)</f>
        <v>0</v>
      </c>
      <c r="M194" s="82">
        <f>H190</f>
        <v>0</v>
      </c>
      <c r="N194" s="83">
        <f t="shared" si="464"/>
        <v>0</v>
      </c>
      <c r="O194" s="84" t="str">
        <f t="shared" si="496"/>
        <v xml:space="preserve"> </v>
      </c>
      <c r="P194" s="85" t="str">
        <f t="shared" si="497"/>
        <v xml:space="preserve"> </v>
      </c>
      <c r="Q194" s="85" t="str">
        <f t="shared" si="498"/>
        <v xml:space="preserve"> </v>
      </c>
      <c r="R194" s="85" t="str">
        <f t="shared" si="499"/>
        <v xml:space="preserve"> </v>
      </c>
      <c r="S194" s="85" t="str">
        <f t="shared" si="500"/>
        <v xml:space="preserve"> </v>
      </c>
      <c r="T194" s="86" t="str">
        <f t="shared" si="395"/>
        <v xml:space="preserve"> </v>
      </c>
      <c r="U194" s="80" t="s">
        <v>25</v>
      </c>
      <c r="V194" s="153"/>
      <c r="W194" s="153"/>
      <c r="X194" s="153"/>
      <c r="Y194" s="153"/>
      <c r="Z194" s="153"/>
      <c r="AA194" s="153"/>
      <c r="AB194" s="153"/>
      <c r="AC194" s="1"/>
      <c r="AD194" s="1"/>
      <c r="AE194" s="1"/>
      <c r="AF194" s="1"/>
      <c r="AG194" s="1"/>
      <c r="AH194" s="1"/>
      <c r="AI194" s="1"/>
      <c r="AJ194" s="1"/>
      <c r="AK194" s="1"/>
      <c r="AL194" s="1"/>
    </row>
    <row r="195" spans="1:38" ht="18.75" hidden="1" x14ac:dyDescent="0.25">
      <c r="A195" s="170">
        <v>39</v>
      </c>
      <c r="B195" s="167" t="s">
        <v>21</v>
      </c>
      <c r="C195" s="164"/>
      <c r="D195" s="164"/>
      <c r="E195" s="40"/>
      <c r="F195" s="41"/>
      <c r="G195" s="42">
        <f>IF(G194=0,F195,G192)</f>
        <v>0</v>
      </c>
      <c r="H195" s="161"/>
      <c r="I195" s="158"/>
      <c r="J195" s="45" t="s">
        <v>20</v>
      </c>
      <c r="K195" s="46">
        <f>VLOOKUP(B195,$AD$10:$AL$22,7,FALSE)</f>
        <v>0</v>
      </c>
      <c r="L195" s="46">
        <f>VLOOKUP(B195,$AD$10:$AL$22,6,FALSE)</f>
        <v>0</v>
      </c>
      <c r="M195" s="47">
        <f>H195</f>
        <v>0</v>
      </c>
      <c r="N195" s="48">
        <f t="shared" ref="N195" si="590">IF(AND(G195=0,G199=0,K196&gt;0),IF(IF(OR(E194=1,E194=2,E189=2,E200=1,E200=2,E205=2),0,CEILING(AB195,0.05))&gt;=IF(AA195&gt;0,0,AB197),IF(AA195&gt;0,0,AB197),IF(OR(E194=1,E194=2,E189=2,E200=1,E200=2,E205=2),0,CEILING(AB195,0.05))),IF(OR(E194=1,E194=2,E189=2,E200=1,E200=2,E205=2),0,CEILING(AB195,0.05)))</f>
        <v>-0.05</v>
      </c>
      <c r="O195" s="49" t="str">
        <f t="shared" si="496"/>
        <v xml:space="preserve"> </v>
      </c>
      <c r="P195" s="50" t="str">
        <f t="shared" si="497"/>
        <v xml:space="preserve"> </v>
      </c>
      <c r="Q195" s="50" t="str">
        <f t="shared" si="498"/>
        <v xml:space="preserve"> </v>
      </c>
      <c r="R195" s="50" t="str">
        <f t="shared" si="499"/>
        <v xml:space="preserve"> </v>
      </c>
      <c r="S195" s="50" t="str">
        <f t="shared" si="500"/>
        <v xml:space="preserve"> </v>
      </c>
      <c r="T195" s="51" t="str">
        <f t="shared" si="395"/>
        <v xml:space="preserve"> </v>
      </c>
      <c r="U195" s="125" t="s">
        <v>20</v>
      </c>
      <c r="V195" s="126"/>
      <c r="W195" s="126"/>
      <c r="X195" s="126">
        <f t="shared" ref="X195" si="591">G197</f>
        <v>0</v>
      </c>
      <c r="Y195" s="126">
        <f t="shared" ref="Y195" si="592">IF(OR(E194=1,E194=2),0,IF(K196&lt;=0,Y196+G196,IF(G195&lt;=0,IF(G196&gt;=0.2,0.2,G196),IF(G197&gt;=G192,-(G197/4)+(40*K195/1000),-(G192/4)+(40*K195/1000)))))</f>
        <v>-0.2</v>
      </c>
      <c r="Z195" s="126">
        <f t="shared" ref="Z195" si="593">IF(OR(E200=1,E200=2),0,IF(K196&lt;=0,Z196+G198,IF(G199&lt;=0,IF(G198&gt;=0.2,0.2,G198),IF(G197&gt;=G202,-(G197/4)+(40*K195/1000),-(G202/4)+(40*K195/1000)))))</f>
        <v>-0.2</v>
      </c>
      <c r="AA195" s="126">
        <f t="shared" ref="AA195" si="594">IF(AND(G195=0,G196=0),3.5*G197+(2*G198)+(D195-0.05),IF(AND(G199=0,G198=0),(3.5*G197)+(2*G196)+(D195-0.05),0))</f>
        <v>-0.05</v>
      </c>
      <c r="AB195" s="126">
        <f t="shared" ref="AB195" si="595">IF(OR(G196&lt;=0,G198&lt;=0),AA195,X195+Y195+Z195)</f>
        <v>-0.05</v>
      </c>
      <c r="AC195" s="1"/>
      <c r="AD195" s="1"/>
      <c r="AE195" s="1"/>
      <c r="AF195" s="1"/>
      <c r="AG195" s="1"/>
      <c r="AH195" s="1"/>
      <c r="AI195" s="1"/>
      <c r="AJ195" s="1"/>
      <c r="AK195" s="1"/>
      <c r="AL195" s="1"/>
    </row>
    <row r="196" spans="1:38" ht="18.75" hidden="1" x14ac:dyDescent="0.25">
      <c r="A196" s="106"/>
      <c r="B196" s="168"/>
      <c r="C196" s="165"/>
      <c r="D196" s="165"/>
      <c r="E196" s="55"/>
      <c r="F196" s="56"/>
      <c r="G196" s="57">
        <f>IF(G194=0,F196,G193)</f>
        <v>0</v>
      </c>
      <c r="H196" s="162"/>
      <c r="I196" s="159"/>
      <c r="J196" s="60" t="s">
        <v>22</v>
      </c>
      <c r="K196" s="61">
        <f>VLOOKUP(B195,$AD$10:$AL$22,5,FALSE)</f>
        <v>0</v>
      </c>
      <c r="L196" s="61">
        <f>VLOOKUP(B195,$AD$10:$AL$22,4,FALSE)</f>
        <v>0</v>
      </c>
      <c r="M196" s="62">
        <f>H195</f>
        <v>0</v>
      </c>
      <c r="N196" s="63">
        <f t="shared" si="452"/>
        <v>0</v>
      </c>
      <c r="O196" s="64" t="str">
        <f t="shared" si="496"/>
        <v xml:space="preserve"> </v>
      </c>
      <c r="P196" s="65" t="str">
        <f t="shared" si="497"/>
        <v xml:space="preserve"> </v>
      </c>
      <c r="Q196" s="65" t="str">
        <f t="shared" si="498"/>
        <v xml:space="preserve"> </v>
      </c>
      <c r="R196" s="65" t="str">
        <f t="shared" si="499"/>
        <v xml:space="preserve"> </v>
      </c>
      <c r="S196" s="65" t="str">
        <f t="shared" si="500"/>
        <v xml:space="preserve"> </v>
      </c>
      <c r="T196" s="66" t="str">
        <f t="shared" si="395"/>
        <v xml:space="preserve"> </v>
      </c>
      <c r="U196" s="128" t="s">
        <v>22</v>
      </c>
      <c r="V196" s="129">
        <f t="shared" ref="V196" si="596">IF(OR(G195=0,G199=0),G197/7,G197/5)</f>
        <v>0</v>
      </c>
      <c r="W196" s="130">
        <f t="shared" ref="W196" si="597">IF(V196&gt;=(D195-0.05)+0.1,45,60)</f>
        <v>60</v>
      </c>
      <c r="X196" s="129">
        <f t="shared" ref="X196" si="598">IF(W196=45,G197+(0.82*(D195-0.05))+G196+G198,G197+(1.14*(D195-0.05))+G196+G198)</f>
        <v>-5.6999999999999995E-2</v>
      </c>
      <c r="Y196" s="129">
        <f>IF(G195&lt;=0,D195-0.2,IF(E195=1,IF(G190&lt;=0,G192+G191+D190-0.2,G192+G191+G190/4),IF(E195=2,IF(#REF!&lt;=0,G192+G191+G187+G186+#REF!-0.2,G192+G191+G187+G186+#REF!/4),IF(G197&gt;=G195,G197/4,G195/4))))</f>
        <v>-0.2</v>
      </c>
      <c r="Z196" s="129">
        <f t="shared" ref="Z196" si="599">IF(G199&lt;=0,D195-0.2,IF(E199=1,IF(G204&lt;=0,G202+G203+D200-0.2,G202+G203+G207/4),IF(E199=2,IF(G209&lt;=0,G202+G203+G207+G208+D200-0.2,G202+G203+G207+G208+G209/4),IF(G197&gt;=G202,G197/4,G202/4))))</f>
        <v>-0.2</v>
      </c>
      <c r="AA196" s="129"/>
      <c r="AB196" s="129">
        <f t="shared" ref="AB196" si="600">CEILING(X196+Y196+Z196,0.05)</f>
        <v>-0.45</v>
      </c>
      <c r="AC196" s="1"/>
      <c r="AD196" s="1"/>
      <c r="AE196" s="1"/>
      <c r="AF196" s="1"/>
      <c r="AG196" s="1"/>
      <c r="AH196" s="1"/>
      <c r="AI196" s="1"/>
      <c r="AJ196" s="1"/>
      <c r="AK196" s="1"/>
      <c r="AL196" s="1"/>
    </row>
    <row r="197" spans="1:38" ht="19.5" hidden="1" x14ac:dyDescent="0.25">
      <c r="A197" s="106"/>
      <c r="B197" s="168"/>
      <c r="C197" s="165"/>
      <c r="D197" s="165"/>
      <c r="E197" s="67"/>
      <c r="F197" s="68"/>
      <c r="G197" s="69">
        <f>IF(G194=0,F197,G194)</f>
        <v>0</v>
      </c>
      <c r="H197" s="162"/>
      <c r="I197" s="159"/>
      <c r="J197" s="70" t="s">
        <v>23</v>
      </c>
      <c r="K197" s="61">
        <f>VLOOKUP(B195,$AD$10:$AL$22,3,FALSE)</f>
        <v>0</v>
      </c>
      <c r="L197" s="61">
        <f>VLOOKUP(B195,$AD$10:$AL$22,2,FALSE)</f>
        <v>0</v>
      </c>
      <c r="M197" s="62">
        <f>H195</f>
        <v>0</v>
      </c>
      <c r="N197" s="63">
        <f t="shared" si="458"/>
        <v>-0.05</v>
      </c>
      <c r="O197" s="64" t="str">
        <f t="shared" si="496"/>
        <v xml:space="preserve"> </v>
      </c>
      <c r="P197" s="65" t="str">
        <f t="shared" si="497"/>
        <v xml:space="preserve"> </v>
      </c>
      <c r="Q197" s="65" t="str">
        <f t="shared" si="498"/>
        <v xml:space="preserve"> </v>
      </c>
      <c r="R197" s="65" t="str">
        <f t="shared" si="499"/>
        <v xml:space="preserve"> </v>
      </c>
      <c r="S197" s="65" t="str">
        <f t="shared" si="500"/>
        <v xml:space="preserve"> </v>
      </c>
      <c r="T197" s="66" t="str">
        <f t="shared" si="395"/>
        <v xml:space="preserve"> </v>
      </c>
      <c r="U197" s="139" t="s">
        <v>23</v>
      </c>
      <c r="V197" s="140"/>
      <c r="W197" s="140"/>
      <c r="X197" s="140">
        <f t="shared" ref="X197" si="601">G197</f>
        <v>0</v>
      </c>
      <c r="Y197" s="140">
        <f t="shared" ref="Y197" si="602">IF(G196&lt;=40*K197/1000,G196,40*K197/1000)</f>
        <v>0</v>
      </c>
      <c r="Z197" s="140">
        <f t="shared" ref="Z197" si="603">IF(G198&lt;=40*K197/1000,G198,40*K197/1000)</f>
        <v>0</v>
      </c>
      <c r="AA197" s="140"/>
      <c r="AB197" s="140">
        <f t="shared" ref="AB197" si="604">IF(AND(G195&lt;=0,G199&lt;=0),IF(AND(G196&lt;=0,G198&lt;=0),0,CEILING(X197+Y197+Z197,0.05))-0.05,IF(AND(G196&lt;=0,G198&lt;=0),0,CEILING(X197+Y197+Z197,0.05)))</f>
        <v>-0.05</v>
      </c>
      <c r="AC197" s="1"/>
      <c r="AD197" s="1"/>
      <c r="AE197" s="1"/>
      <c r="AF197" s="1"/>
      <c r="AG197" s="1"/>
      <c r="AH197" s="1"/>
      <c r="AI197" s="1"/>
      <c r="AJ197" s="1"/>
      <c r="AK197" s="1"/>
      <c r="AL197" s="1"/>
    </row>
    <row r="198" spans="1:38" ht="18.75" hidden="1" x14ac:dyDescent="0.25">
      <c r="A198" s="106"/>
      <c r="B198" s="168"/>
      <c r="C198" s="165"/>
      <c r="D198" s="165"/>
      <c r="E198" s="67"/>
      <c r="F198" s="56"/>
      <c r="G198" s="57">
        <f>F198</f>
        <v>0</v>
      </c>
      <c r="H198" s="162"/>
      <c r="I198" s="159"/>
      <c r="J198" s="71" t="s">
        <v>24</v>
      </c>
      <c r="K198" s="61">
        <f>IF(D195&gt;0.7,10,0)</f>
        <v>0</v>
      </c>
      <c r="L198" s="61">
        <f>IF(D195&gt;0.7,IF(AND(D195&gt;0.7,D195&lt;0.8),2,IF(AND(D195&gt;=0.8,D195&lt;1),4,IF(AND(D195&gt;=1,D195&lt;1.3),6,IF(AND(D195&gt;=1.3,D195&lt;1.6),8,"deep beam")))),0)</f>
        <v>0</v>
      </c>
      <c r="M198" s="62">
        <f>H195</f>
        <v>0</v>
      </c>
      <c r="N198" s="63">
        <f t="shared" si="463"/>
        <v>0</v>
      </c>
      <c r="O198" s="64" t="str">
        <f t="shared" si="496"/>
        <v xml:space="preserve"> </v>
      </c>
      <c r="P198" s="65" t="str">
        <f t="shared" si="497"/>
        <v xml:space="preserve"> </v>
      </c>
      <c r="Q198" s="65" t="str">
        <f t="shared" si="498"/>
        <v xml:space="preserve"> </v>
      </c>
      <c r="R198" s="65" t="str">
        <f t="shared" si="499"/>
        <v xml:space="preserve"> </v>
      </c>
      <c r="S198" s="65" t="str">
        <f t="shared" si="500"/>
        <v xml:space="preserve"> </v>
      </c>
      <c r="T198" s="66" t="str">
        <f t="shared" ref="T198:T261" si="605">IF(K198=22,L198*M198*N198*2.98," ")</f>
        <v xml:space="preserve"> </v>
      </c>
      <c r="U198" s="146" t="s">
        <v>24</v>
      </c>
      <c r="V198" s="65"/>
      <c r="W198" s="65"/>
      <c r="X198" s="65"/>
      <c r="Y198" s="65"/>
      <c r="Z198" s="65"/>
      <c r="AA198" s="65"/>
      <c r="AB198" s="65"/>
      <c r="AC198" s="1"/>
      <c r="AD198" s="1"/>
      <c r="AE198" s="1"/>
      <c r="AF198" s="1"/>
      <c r="AG198" s="1"/>
      <c r="AH198" s="1"/>
      <c r="AI198" s="1"/>
      <c r="AJ198" s="1"/>
      <c r="AK198" s="1"/>
      <c r="AL198" s="1"/>
    </row>
    <row r="199" spans="1:38" ht="18.75" hidden="1" x14ac:dyDescent="0.25">
      <c r="A199" s="171"/>
      <c r="B199" s="169"/>
      <c r="C199" s="166"/>
      <c r="D199" s="166"/>
      <c r="E199" s="75"/>
      <c r="F199" s="76"/>
      <c r="G199" s="77">
        <f>F199</f>
        <v>0</v>
      </c>
      <c r="H199" s="163"/>
      <c r="I199" s="160"/>
      <c r="J199" s="80" t="s">
        <v>25</v>
      </c>
      <c r="K199" s="81">
        <f>VLOOKUP(B195,$AD$10:$AL$22,9,FALSE)</f>
        <v>0</v>
      </c>
      <c r="L199" s="81">
        <f>CEILING(VLOOKUP(B195,$AD$10:$AL$22,8,FALSE)*G197,1)</f>
        <v>0</v>
      </c>
      <c r="M199" s="82">
        <f>H195</f>
        <v>0</v>
      </c>
      <c r="N199" s="83">
        <f t="shared" si="464"/>
        <v>0</v>
      </c>
      <c r="O199" s="84" t="str">
        <f t="shared" si="496"/>
        <v xml:space="preserve"> </v>
      </c>
      <c r="P199" s="85" t="str">
        <f t="shared" si="497"/>
        <v xml:space="preserve"> </v>
      </c>
      <c r="Q199" s="85" t="str">
        <f t="shared" si="498"/>
        <v xml:space="preserve"> </v>
      </c>
      <c r="R199" s="85" t="str">
        <f t="shared" si="499"/>
        <v xml:space="preserve"> </v>
      </c>
      <c r="S199" s="85" t="str">
        <f t="shared" si="500"/>
        <v xml:space="preserve"> </v>
      </c>
      <c r="T199" s="86" t="str">
        <f t="shared" si="605"/>
        <v xml:space="preserve"> </v>
      </c>
      <c r="U199" s="80" t="s">
        <v>25</v>
      </c>
      <c r="V199" s="153"/>
      <c r="W199" s="153"/>
      <c r="X199" s="153"/>
      <c r="Y199" s="153"/>
      <c r="Z199" s="153"/>
      <c r="AA199" s="153"/>
      <c r="AB199" s="153"/>
      <c r="AC199" s="1"/>
      <c r="AD199" s="1"/>
      <c r="AE199" s="1"/>
      <c r="AF199" s="1"/>
      <c r="AG199" s="1"/>
      <c r="AH199" s="1"/>
      <c r="AI199" s="1"/>
      <c r="AJ199" s="1"/>
      <c r="AK199" s="1"/>
      <c r="AL199" s="1"/>
    </row>
    <row r="200" spans="1:38" ht="18.75" hidden="1" x14ac:dyDescent="0.25">
      <c r="A200" s="170">
        <v>40</v>
      </c>
      <c r="B200" s="167" t="s">
        <v>21</v>
      </c>
      <c r="C200" s="164"/>
      <c r="D200" s="164"/>
      <c r="E200" s="40"/>
      <c r="F200" s="41"/>
      <c r="G200" s="42">
        <f>IF(G199=0,F200,G197)</f>
        <v>0</v>
      </c>
      <c r="H200" s="161"/>
      <c r="I200" s="158"/>
      <c r="J200" s="45" t="s">
        <v>20</v>
      </c>
      <c r="K200" s="46">
        <f>VLOOKUP(B200,$AD$10:$AL$22,7,FALSE)</f>
        <v>0</v>
      </c>
      <c r="L200" s="46">
        <f>VLOOKUP(B200,$AD$10:$AL$22,6,FALSE)</f>
        <v>0</v>
      </c>
      <c r="M200" s="47">
        <f>H200</f>
        <v>0</v>
      </c>
      <c r="N200" s="48">
        <f t="shared" ref="N200" si="606">IF(AND(G200=0,G204=0,K201&gt;0),IF(IF(OR(E199=1,E199=2,E194=2,E205=1,E205=2,E210=2),0,CEILING(AB200,0.05))&gt;=IF(AA200&gt;0,0,AB202),IF(AA200&gt;0,0,AB202),IF(OR(E199=1,E199=2,E194=2,E205=1,E205=2,E210=2),0,CEILING(AB200,0.05))),IF(OR(E199=1,E199=2,E194=2,E205=1,E205=2,E210=2),0,CEILING(AB200,0.05)))</f>
        <v>-0.05</v>
      </c>
      <c r="O200" s="49" t="str">
        <f t="shared" si="496"/>
        <v xml:space="preserve"> </v>
      </c>
      <c r="P200" s="50" t="str">
        <f t="shared" si="497"/>
        <v xml:space="preserve"> </v>
      </c>
      <c r="Q200" s="50" t="str">
        <f t="shared" si="498"/>
        <v xml:space="preserve"> </v>
      </c>
      <c r="R200" s="50" t="str">
        <f t="shared" si="499"/>
        <v xml:space="preserve"> </v>
      </c>
      <c r="S200" s="50" t="str">
        <f t="shared" si="500"/>
        <v xml:space="preserve"> </v>
      </c>
      <c r="T200" s="51" t="str">
        <f t="shared" si="605"/>
        <v xml:space="preserve"> </v>
      </c>
      <c r="U200" s="125" t="s">
        <v>20</v>
      </c>
      <c r="V200" s="126"/>
      <c r="W200" s="126"/>
      <c r="X200" s="126">
        <f t="shared" ref="X200" si="607">G202</f>
        <v>0</v>
      </c>
      <c r="Y200" s="126">
        <f t="shared" ref="Y200" si="608">IF(OR(E199=1,E199=2),0,IF(K201&lt;=0,Y201+G201,IF(G200&lt;=0,IF(G201&gt;=0.2,0.2,G201),IF(G202&gt;=G197,-(G202/4)+(40*K200/1000),-(G197/4)+(40*K200/1000)))))</f>
        <v>-0.2</v>
      </c>
      <c r="Z200" s="126">
        <f t="shared" ref="Z200" si="609">IF(OR(E205=1,E205=2),0,IF(K201&lt;=0,Z201+G203,IF(G204&lt;=0,IF(G203&gt;=0.2,0.2,G203),IF(G202&gt;=G207,-(G202/4)+(40*K200/1000),-(G207/4)+(40*K200/1000)))))</f>
        <v>-0.2</v>
      </c>
      <c r="AA200" s="126">
        <f t="shared" ref="AA200" si="610">IF(AND(G200=0,G201=0),3.5*G202+(2*G203)+(D200-0.05),IF(AND(G204=0,G203=0),(3.5*G202)+(2*G201)+(D200-0.05),0))</f>
        <v>-0.05</v>
      </c>
      <c r="AB200" s="126">
        <f t="shared" ref="AB200" si="611">IF(OR(G201&lt;=0,G203&lt;=0),AA200,X200+Y200+Z200)</f>
        <v>-0.05</v>
      </c>
      <c r="AC200" s="1"/>
      <c r="AD200" s="1"/>
      <c r="AE200" s="1"/>
      <c r="AF200" s="1"/>
      <c r="AG200" s="1"/>
      <c r="AH200" s="1"/>
      <c r="AI200" s="1"/>
      <c r="AJ200" s="1"/>
      <c r="AK200" s="1"/>
      <c r="AL200" s="1"/>
    </row>
    <row r="201" spans="1:38" ht="18.75" hidden="1" x14ac:dyDescent="0.25">
      <c r="A201" s="106"/>
      <c r="B201" s="168"/>
      <c r="C201" s="165"/>
      <c r="D201" s="165"/>
      <c r="E201" s="55"/>
      <c r="F201" s="56"/>
      <c r="G201" s="57">
        <f>IF(G199=0,F201,G198)</f>
        <v>0</v>
      </c>
      <c r="H201" s="162"/>
      <c r="I201" s="159"/>
      <c r="J201" s="60" t="s">
        <v>22</v>
      </c>
      <c r="K201" s="61">
        <f>VLOOKUP(B200,$AD$10:$AL$22,5,FALSE)</f>
        <v>0</v>
      </c>
      <c r="L201" s="61">
        <f>VLOOKUP(B200,$AD$10:$AL$22,4,FALSE)</f>
        <v>0</v>
      </c>
      <c r="M201" s="62">
        <f>H200</f>
        <v>0</v>
      </c>
      <c r="N201" s="63">
        <f t="shared" si="452"/>
        <v>0</v>
      </c>
      <c r="O201" s="64" t="str">
        <f t="shared" si="496"/>
        <v xml:space="preserve"> </v>
      </c>
      <c r="P201" s="65" t="str">
        <f t="shared" si="497"/>
        <v xml:space="preserve"> </v>
      </c>
      <c r="Q201" s="65" t="str">
        <f t="shared" si="498"/>
        <v xml:space="preserve"> </v>
      </c>
      <c r="R201" s="65" t="str">
        <f t="shared" si="499"/>
        <v xml:space="preserve"> </v>
      </c>
      <c r="S201" s="65" t="str">
        <f t="shared" si="500"/>
        <v xml:space="preserve"> </v>
      </c>
      <c r="T201" s="66" t="str">
        <f t="shared" si="605"/>
        <v xml:space="preserve"> </v>
      </c>
      <c r="U201" s="128" t="s">
        <v>22</v>
      </c>
      <c r="V201" s="129">
        <f t="shared" ref="V201" si="612">IF(OR(G200=0,G204=0),G202/7,G202/5)</f>
        <v>0</v>
      </c>
      <c r="W201" s="130">
        <f t="shared" ref="W201" si="613">IF(V201&gt;=(D200-0.05)+0.1,45,60)</f>
        <v>60</v>
      </c>
      <c r="X201" s="129">
        <f t="shared" ref="X201" si="614">IF(W201=45,G202+(0.82*(D200-0.05))+G201+G203,G202+(1.14*(D200-0.05))+G201+G203)</f>
        <v>-5.6999999999999995E-2</v>
      </c>
      <c r="Y201" s="129">
        <f>IF(G200&lt;=0,D200-0.2,IF(E200=1,IF(G195&lt;=0,G197+G196+D195-0.2,G197+G196+G195/4),IF(E200=2,IF(#REF!&lt;=0,G197+G196+G192+G191+#REF!-0.2,G197+G196+G192+G191+#REF!/4),IF(G202&gt;=G200,G202/4,G200/4))))</f>
        <v>-0.2</v>
      </c>
      <c r="Z201" s="129">
        <f t="shared" ref="Z201" si="615">IF(G204&lt;=0,D200-0.2,IF(E204=1,IF(G209&lt;=0,G207+G208+D205-0.2,G207+G208+G212/4),IF(E204=2,IF(G214&lt;=0,G207+G208+G212+G213+D205-0.2,G207+G208+G212+G213+G214/4),IF(G202&gt;=G207,G202/4,G207/4))))</f>
        <v>-0.2</v>
      </c>
      <c r="AA201" s="129"/>
      <c r="AB201" s="129">
        <f t="shared" ref="AB201" si="616">CEILING(X201+Y201+Z201,0.05)</f>
        <v>-0.45</v>
      </c>
      <c r="AC201" s="1"/>
      <c r="AD201" s="1"/>
      <c r="AE201" s="1"/>
      <c r="AF201" s="1"/>
      <c r="AG201" s="1"/>
      <c r="AH201" s="1"/>
      <c r="AI201" s="1"/>
      <c r="AJ201" s="1"/>
      <c r="AK201" s="1"/>
      <c r="AL201" s="1"/>
    </row>
    <row r="202" spans="1:38" ht="19.5" hidden="1" x14ac:dyDescent="0.25">
      <c r="A202" s="106"/>
      <c r="B202" s="168"/>
      <c r="C202" s="165"/>
      <c r="D202" s="165"/>
      <c r="E202" s="67"/>
      <c r="F202" s="68"/>
      <c r="G202" s="69">
        <f>IF(G199=0,F202,G199)</f>
        <v>0</v>
      </c>
      <c r="H202" s="162"/>
      <c r="I202" s="159"/>
      <c r="J202" s="70" t="s">
        <v>23</v>
      </c>
      <c r="K202" s="61">
        <f>VLOOKUP(B200,$AD$10:$AL$22,3,FALSE)</f>
        <v>0</v>
      </c>
      <c r="L202" s="61">
        <f>VLOOKUP(B200,$AD$10:$AL$22,2,FALSE)</f>
        <v>0</v>
      </c>
      <c r="M202" s="62">
        <f>H200</f>
        <v>0</v>
      </c>
      <c r="N202" s="63">
        <f t="shared" si="458"/>
        <v>-0.05</v>
      </c>
      <c r="O202" s="64" t="str">
        <f t="shared" si="496"/>
        <v xml:space="preserve"> </v>
      </c>
      <c r="P202" s="65" t="str">
        <f t="shared" si="497"/>
        <v xml:space="preserve"> </v>
      </c>
      <c r="Q202" s="65" t="str">
        <f t="shared" si="498"/>
        <v xml:space="preserve"> </v>
      </c>
      <c r="R202" s="65" t="str">
        <f t="shared" si="499"/>
        <v xml:space="preserve"> </v>
      </c>
      <c r="S202" s="65" t="str">
        <f t="shared" si="500"/>
        <v xml:space="preserve"> </v>
      </c>
      <c r="T202" s="66" t="str">
        <f t="shared" si="605"/>
        <v xml:space="preserve"> </v>
      </c>
      <c r="U202" s="139" t="s">
        <v>23</v>
      </c>
      <c r="V202" s="140"/>
      <c r="W202" s="140"/>
      <c r="X202" s="140">
        <f t="shared" ref="X202" si="617">G202</f>
        <v>0</v>
      </c>
      <c r="Y202" s="140">
        <f t="shared" ref="Y202" si="618">IF(G201&lt;=40*K202/1000,G201,40*K202/1000)</f>
        <v>0</v>
      </c>
      <c r="Z202" s="140">
        <f t="shared" ref="Z202" si="619">IF(G203&lt;=40*K202/1000,G203,40*K202/1000)</f>
        <v>0</v>
      </c>
      <c r="AA202" s="140"/>
      <c r="AB202" s="140">
        <f t="shared" ref="AB202" si="620">IF(AND(G200&lt;=0,G204&lt;=0),IF(AND(G201&lt;=0,G203&lt;=0),0,CEILING(X202+Y202+Z202,0.05))-0.05,IF(AND(G201&lt;=0,G203&lt;=0),0,CEILING(X202+Y202+Z202,0.05)))</f>
        <v>-0.05</v>
      </c>
      <c r="AC202" s="1"/>
      <c r="AD202" s="1"/>
      <c r="AE202" s="1"/>
      <c r="AF202" s="1"/>
      <c r="AG202" s="1"/>
      <c r="AH202" s="1"/>
      <c r="AI202" s="1"/>
      <c r="AJ202" s="1"/>
      <c r="AK202" s="1"/>
      <c r="AL202" s="1"/>
    </row>
    <row r="203" spans="1:38" ht="18.75" hidden="1" x14ac:dyDescent="0.25">
      <c r="A203" s="106"/>
      <c r="B203" s="168"/>
      <c r="C203" s="165"/>
      <c r="D203" s="165"/>
      <c r="E203" s="67"/>
      <c r="F203" s="56"/>
      <c r="G203" s="57">
        <f>F203</f>
        <v>0</v>
      </c>
      <c r="H203" s="162"/>
      <c r="I203" s="159"/>
      <c r="J203" s="71" t="s">
        <v>24</v>
      </c>
      <c r="K203" s="61">
        <f>IF(D200&gt;0.7,10,0)</f>
        <v>0</v>
      </c>
      <c r="L203" s="61">
        <f>IF(D200&gt;0.7,IF(AND(D200&gt;0.7,D200&lt;0.8),2,IF(AND(D200&gt;=0.8,D200&lt;1),4,IF(AND(D200&gt;=1,D200&lt;1.3),6,IF(AND(D200&gt;=1.3,D200&lt;1.6),8,"deep beam")))),0)</f>
        <v>0</v>
      </c>
      <c r="M203" s="62">
        <f>H200</f>
        <v>0</v>
      </c>
      <c r="N203" s="63">
        <f t="shared" si="463"/>
        <v>0</v>
      </c>
      <c r="O203" s="64" t="str">
        <f t="shared" si="496"/>
        <v xml:space="preserve"> </v>
      </c>
      <c r="P203" s="65" t="str">
        <f t="shared" si="497"/>
        <v xml:space="preserve"> </v>
      </c>
      <c r="Q203" s="65" t="str">
        <f t="shared" si="498"/>
        <v xml:space="preserve"> </v>
      </c>
      <c r="R203" s="65" t="str">
        <f t="shared" si="499"/>
        <v xml:space="preserve"> </v>
      </c>
      <c r="S203" s="65" t="str">
        <f t="shared" si="500"/>
        <v xml:space="preserve"> </v>
      </c>
      <c r="T203" s="66" t="str">
        <f t="shared" si="605"/>
        <v xml:space="preserve"> </v>
      </c>
      <c r="U203" s="146" t="s">
        <v>24</v>
      </c>
      <c r="V203" s="65"/>
      <c r="W203" s="65"/>
      <c r="X203" s="65"/>
      <c r="Y203" s="65"/>
      <c r="Z203" s="65"/>
      <c r="AA203" s="65"/>
      <c r="AB203" s="65"/>
      <c r="AC203" s="1"/>
      <c r="AD203" s="1"/>
      <c r="AE203" s="1"/>
      <c r="AF203" s="1"/>
      <c r="AG203" s="1"/>
      <c r="AH203" s="1"/>
      <c r="AI203" s="1"/>
      <c r="AJ203" s="1"/>
      <c r="AK203" s="1"/>
      <c r="AL203" s="1"/>
    </row>
    <row r="204" spans="1:38" ht="18.75" hidden="1" x14ac:dyDescent="0.25">
      <c r="A204" s="171"/>
      <c r="B204" s="169"/>
      <c r="C204" s="166"/>
      <c r="D204" s="166"/>
      <c r="E204" s="75"/>
      <c r="F204" s="76"/>
      <c r="G204" s="77">
        <f>F204</f>
        <v>0</v>
      </c>
      <c r="H204" s="163"/>
      <c r="I204" s="160"/>
      <c r="J204" s="80" t="s">
        <v>25</v>
      </c>
      <c r="K204" s="81">
        <f>VLOOKUP(B200,$AD$10:$AL$22,9,FALSE)</f>
        <v>0</v>
      </c>
      <c r="L204" s="81">
        <f>CEILING(VLOOKUP(B200,$AD$10:$AL$22,8,FALSE)*G202,1)</f>
        <v>0</v>
      </c>
      <c r="M204" s="82">
        <f>H200</f>
        <v>0</v>
      </c>
      <c r="N204" s="83">
        <f t="shared" si="464"/>
        <v>0</v>
      </c>
      <c r="O204" s="84" t="str">
        <f t="shared" si="496"/>
        <v xml:space="preserve"> </v>
      </c>
      <c r="P204" s="85" t="str">
        <f t="shared" si="497"/>
        <v xml:space="preserve"> </v>
      </c>
      <c r="Q204" s="85" t="str">
        <f t="shared" si="498"/>
        <v xml:space="preserve"> </v>
      </c>
      <c r="R204" s="85" t="str">
        <f t="shared" si="499"/>
        <v xml:space="preserve"> </v>
      </c>
      <c r="S204" s="85" t="str">
        <f t="shared" si="500"/>
        <v xml:space="preserve"> </v>
      </c>
      <c r="T204" s="86" t="str">
        <f t="shared" si="605"/>
        <v xml:space="preserve"> </v>
      </c>
      <c r="U204" s="80" t="s">
        <v>25</v>
      </c>
      <c r="V204" s="153"/>
      <c r="W204" s="153"/>
      <c r="X204" s="153"/>
      <c r="Y204" s="153"/>
      <c r="Z204" s="153"/>
      <c r="AA204" s="153"/>
      <c r="AB204" s="153"/>
      <c r="AC204" s="1"/>
      <c r="AD204" s="1"/>
      <c r="AE204" s="1"/>
      <c r="AF204" s="1"/>
      <c r="AG204" s="1"/>
      <c r="AH204" s="1"/>
      <c r="AI204" s="1"/>
      <c r="AJ204" s="1"/>
      <c r="AK204" s="1"/>
      <c r="AL204" s="1"/>
    </row>
    <row r="205" spans="1:38" ht="18.75" hidden="1" x14ac:dyDescent="0.25">
      <c r="A205" s="170">
        <v>41</v>
      </c>
      <c r="B205" s="167" t="s">
        <v>21</v>
      </c>
      <c r="C205" s="164"/>
      <c r="D205" s="164"/>
      <c r="E205" s="40"/>
      <c r="F205" s="41"/>
      <c r="G205" s="42">
        <f>IF(G204=0,F205,G202)</f>
        <v>0</v>
      </c>
      <c r="H205" s="161"/>
      <c r="I205" s="158"/>
      <c r="J205" s="45" t="s">
        <v>20</v>
      </c>
      <c r="K205" s="46">
        <f>VLOOKUP(B205,$AD$10:$AL$22,7,FALSE)</f>
        <v>0</v>
      </c>
      <c r="L205" s="46">
        <f>VLOOKUP(B205,$AD$10:$AL$22,6,FALSE)</f>
        <v>0</v>
      </c>
      <c r="M205" s="47">
        <f>H205</f>
        <v>0</v>
      </c>
      <c r="N205" s="48">
        <f t="shared" ref="N205" si="621">IF(AND(G205=0,G209=0,K206&gt;0),IF(IF(OR(E204=1,E204=2,E199=2,E210=1,E210=2,E215=2),0,CEILING(AB205,0.05))&gt;=IF(AA205&gt;0,0,AB207),IF(AA205&gt;0,0,AB207),IF(OR(E204=1,E204=2,E199=2,E210=1,E210=2,E215=2),0,CEILING(AB205,0.05))),IF(OR(E204=1,E204=2,E199=2,E210=1,E210=2,E215=2),0,CEILING(AB205,0.05)))</f>
        <v>-0.05</v>
      </c>
      <c r="O205" s="49" t="str">
        <f t="shared" si="496"/>
        <v xml:space="preserve"> </v>
      </c>
      <c r="P205" s="50" t="str">
        <f t="shared" si="497"/>
        <v xml:space="preserve"> </v>
      </c>
      <c r="Q205" s="50" t="str">
        <f t="shared" si="498"/>
        <v xml:space="preserve"> </v>
      </c>
      <c r="R205" s="50" t="str">
        <f t="shared" si="499"/>
        <v xml:space="preserve"> </v>
      </c>
      <c r="S205" s="50" t="str">
        <f t="shared" si="500"/>
        <v xml:space="preserve"> </v>
      </c>
      <c r="T205" s="51" t="str">
        <f t="shared" si="605"/>
        <v xml:space="preserve"> </v>
      </c>
      <c r="U205" s="125" t="s">
        <v>20</v>
      </c>
      <c r="V205" s="126"/>
      <c r="W205" s="126"/>
      <c r="X205" s="126">
        <f t="shared" ref="X205" si="622">G207</f>
        <v>0</v>
      </c>
      <c r="Y205" s="126">
        <f t="shared" ref="Y205" si="623">IF(OR(E204=1,E204=2),0,IF(K206&lt;=0,Y206+G206,IF(G205&lt;=0,IF(G206&gt;=0.2,0.2,G206),IF(G207&gt;=G202,-(G207/4)+(40*K205/1000),-(G202/4)+(40*K205/1000)))))</f>
        <v>-0.2</v>
      </c>
      <c r="Z205" s="126">
        <f t="shared" ref="Z205" si="624">IF(OR(E210=1,E210=2),0,IF(K206&lt;=0,Z206+G208,IF(G209&lt;=0,IF(G208&gt;=0.2,0.2,G208),IF(G207&gt;=G212,-(G207/4)+(40*K205/1000),-(G212/4)+(40*K205/1000)))))</f>
        <v>-0.2</v>
      </c>
      <c r="AA205" s="126">
        <f t="shared" ref="AA205" si="625">IF(AND(G205=0,G206=0),3.5*G207+(2*G208)+(D205-0.05),IF(AND(G209=0,G208=0),(3.5*G207)+(2*G206)+(D205-0.05),0))</f>
        <v>-0.05</v>
      </c>
      <c r="AB205" s="126">
        <f t="shared" ref="AB205" si="626">IF(OR(G206&lt;=0,G208&lt;=0),AA205,X205+Y205+Z205)</f>
        <v>-0.05</v>
      </c>
      <c r="AC205" s="1"/>
      <c r="AD205" s="1"/>
      <c r="AE205" s="1"/>
      <c r="AF205" s="1"/>
      <c r="AG205" s="1"/>
      <c r="AH205" s="1"/>
      <c r="AI205" s="1"/>
      <c r="AJ205" s="1"/>
      <c r="AK205" s="1"/>
      <c r="AL205" s="1"/>
    </row>
    <row r="206" spans="1:38" ht="18.75" hidden="1" x14ac:dyDescent="0.25">
      <c r="A206" s="106"/>
      <c r="B206" s="168"/>
      <c r="C206" s="165"/>
      <c r="D206" s="165"/>
      <c r="E206" s="55"/>
      <c r="F206" s="56"/>
      <c r="G206" s="57">
        <f>IF(G204=0,F206,G203)</f>
        <v>0</v>
      </c>
      <c r="H206" s="162"/>
      <c r="I206" s="159"/>
      <c r="J206" s="60" t="s">
        <v>22</v>
      </c>
      <c r="K206" s="61">
        <f>VLOOKUP(B205,$AD$10:$AL$22,5,FALSE)</f>
        <v>0</v>
      </c>
      <c r="L206" s="61">
        <f>VLOOKUP(B205,$AD$10:$AL$22,4,FALSE)</f>
        <v>0</v>
      </c>
      <c r="M206" s="62">
        <f>H205</f>
        <v>0</v>
      </c>
      <c r="N206" s="63">
        <f t="shared" si="452"/>
        <v>0</v>
      </c>
      <c r="O206" s="64" t="str">
        <f t="shared" si="496"/>
        <v xml:space="preserve"> </v>
      </c>
      <c r="P206" s="65" t="str">
        <f t="shared" si="497"/>
        <v xml:space="preserve"> </v>
      </c>
      <c r="Q206" s="65" t="str">
        <f t="shared" si="498"/>
        <v xml:space="preserve"> </v>
      </c>
      <c r="R206" s="65" t="str">
        <f t="shared" si="499"/>
        <v xml:space="preserve"> </v>
      </c>
      <c r="S206" s="65" t="str">
        <f t="shared" si="500"/>
        <v xml:space="preserve"> </v>
      </c>
      <c r="T206" s="66" t="str">
        <f t="shared" si="605"/>
        <v xml:space="preserve"> </v>
      </c>
      <c r="U206" s="128" t="s">
        <v>22</v>
      </c>
      <c r="V206" s="129">
        <f t="shared" ref="V206" si="627">IF(OR(G205=0,G209=0),G207/7,G207/5)</f>
        <v>0</v>
      </c>
      <c r="W206" s="130">
        <f t="shared" ref="W206" si="628">IF(V206&gt;=(D205-0.05)+0.1,45,60)</f>
        <v>60</v>
      </c>
      <c r="X206" s="129">
        <f t="shared" ref="X206" si="629">IF(W206=45,G207+(0.82*(D205-0.05))+G206+G208,G207+(1.14*(D205-0.05))+G206+G208)</f>
        <v>-5.6999999999999995E-2</v>
      </c>
      <c r="Y206" s="129">
        <f>IF(G205&lt;=0,D205-0.2,IF(E205=1,IF(G200&lt;=0,G202+G201+D200-0.2,G202+G201+G200/4),IF(E205=2,IF(#REF!&lt;=0,G202+G201+G197+G196+#REF!-0.2,G202+G201+G197+G196+#REF!/4),IF(G207&gt;=G205,G207/4,G205/4))))</f>
        <v>-0.2</v>
      </c>
      <c r="Z206" s="129">
        <f t="shared" ref="Z206" si="630">IF(G209&lt;=0,D205-0.2,IF(E209=1,IF(G214&lt;=0,G212+G213+D210-0.2,G212+G213+G217/4),IF(E209=2,IF(G219&lt;=0,G212+G213+G217+G218+D210-0.2,G212+G213+G217+G218+G219/4),IF(G207&gt;=G212,G207/4,G212/4))))</f>
        <v>-0.2</v>
      </c>
      <c r="AA206" s="129"/>
      <c r="AB206" s="129">
        <f t="shared" ref="AB206" si="631">CEILING(X206+Y206+Z206,0.05)</f>
        <v>-0.45</v>
      </c>
      <c r="AC206" s="1"/>
      <c r="AD206" s="1"/>
      <c r="AE206" s="1"/>
      <c r="AF206" s="1"/>
      <c r="AG206" s="1"/>
      <c r="AH206" s="1"/>
      <c r="AI206" s="1"/>
      <c r="AJ206" s="1"/>
      <c r="AK206" s="1"/>
      <c r="AL206" s="1"/>
    </row>
    <row r="207" spans="1:38" ht="19.5" hidden="1" x14ac:dyDescent="0.25">
      <c r="A207" s="106"/>
      <c r="B207" s="168"/>
      <c r="C207" s="165"/>
      <c r="D207" s="165"/>
      <c r="E207" s="67"/>
      <c r="F207" s="68"/>
      <c r="G207" s="69">
        <f>IF(G204=0,F207,G204)</f>
        <v>0</v>
      </c>
      <c r="H207" s="162"/>
      <c r="I207" s="159"/>
      <c r="J207" s="70" t="s">
        <v>23</v>
      </c>
      <c r="K207" s="61">
        <f>VLOOKUP(B205,$AD$10:$AL$22,3,FALSE)</f>
        <v>0</v>
      </c>
      <c r="L207" s="61">
        <f>VLOOKUP(B205,$AD$10:$AL$22,2,FALSE)</f>
        <v>0</v>
      </c>
      <c r="M207" s="62">
        <f>H205</f>
        <v>0</v>
      </c>
      <c r="N207" s="63">
        <f t="shared" si="458"/>
        <v>-0.05</v>
      </c>
      <c r="O207" s="64" t="str">
        <f t="shared" si="496"/>
        <v xml:space="preserve"> </v>
      </c>
      <c r="P207" s="65" t="str">
        <f t="shared" si="497"/>
        <v xml:space="preserve"> </v>
      </c>
      <c r="Q207" s="65" t="str">
        <f t="shared" si="498"/>
        <v xml:space="preserve"> </v>
      </c>
      <c r="R207" s="65" t="str">
        <f t="shared" si="499"/>
        <v xml:space="preserve"> </v>
      </c>
      <c r="S207" s="65" t="str">
        <f t="shared" si="500"/>
        <v xml:space="preserve"> </v>
      </c>
      <c r="T207" s="66" t="str">
        <f t="shared" si="605"/>
        <v xml:space="preserve"> </v>
      </c>
      <c r="U207" s="139" t="s">
        <v>23</v>
      </c>
      <c r="V207" s="140"/>
      <c r="W207" s="140"/>
      <c r="X207" s="140">
        <f t="shared" ref="X207" si="632">G207</f>
        <v>0</v>
      </c>
      <c r="Y207" s="140">
        <f t="shared" ref="Y207" si="633">IF(G206&lt;=40*K207/1000,G206,40*K207/1000)</f>
        <v>0</v>
      </c>
      <c r="Z207" s="140">
        <f t="shared" ref="Z207" si="634">IF(G208&lt;=40*K207/1000,G208,40*K207/1000)</f>
        <v>0</v>
      </c>
      <c r="AA207" s="140"/>
      <c r="AB207" s="140">
        <f t="shared" ref="AB207" si="635">IF(AND(G205&lt;=0,G209&lt;=0),IF(AND(G206&lt;=0,G208&lt;=0),0,CEILING(X207+Y207+Z207,0.05))-0.05,IF(AND(G206&lt;=0,G208&lt;=0),0,CEILING(X207+Y207+Z207,0.05)))</f>
        <v>-0.05</v>
      </c>
      <c r="AC207" s="1"/>
      <c r="AD207" s="1"/>
      <c r="AE207" s="1"/>
      <c r="AF207" s="1"/>
      <c r="AG207" s="1"/>
      <c r="AH207" s="1"/>
      <c r="AI207" s="1"/>
      <c r="AJ207" s="1"/>
      <c r="AK207" s="1"/>
      <c r="AL207" s="1"/>
    </row>
    <row r="208" spans="1:38" ht="18.75" hidden="1" x14ac:dyDescent="0.25">
      <c r="A208" s="106"/>
      <c r="B208" s="168"/>
      <c r="C208" s="165"/>
      <c r="D208" s="165"/>
      <c r="E208" s="67"/>
      <c r="F208" s="56"/>
      <c r="G208" s="57">
        <f>F208</f>
        <v>0</v>
      </c>
      <c r="H208" s="162"/>
      <c r="I208" s="159"/>
      <c r="J208" s="71" t="s">
        <v>24</v>
      </c>
      <c r="K208" s="61">
        <f>IF(D205&gt;0.7,10,0)</f>
        <v>0</v>
      </c>
      <c r="L208" s="61">
        <f>IF(D205&gt;0.7,IF(AND(D205&gt;0.7,D205&lt;0.8),2,IF(AND(D205&gt;=0.8,D205&lt;1),4,IF(AND(D205&gt;=1,D205&lt;1.3),6,IF(AND(D205&gt;=1.3,D205&lt;1.6),8,"deep beam")))),0)</f>
        <v>0</v>
      </c>
      <c r="M208" s="62">
        <f>H205</f>
        <v>0</v>
      </c>
      <c r="N208" s="63">
        <f t="shared" si="463"/>
        <v>0</v>
      </c>
      <c r="O208" s="64" t="str">
        <f t="shared" si="496"/>
        <v xml:space="preserve"> </v>
      </c>
      <c r="P208" s="65" t="str">
        <f t="shared" si="497"/>
        <v xml:space="preserve"> </v>
      </c>
      <c r="Q208" s="65" t="str">
        <f t="shared" si="498"/>
        <v xml:space="preserve"> </v>
      </c>
      <c r="R208" s="65" t="str">
        <f t="shared" si="499"/>
        <v xml:space="preserve"> </v>
      </c>
      <c r="S208" s="65" t="str">
        <f t="shared" si="500"/>
        <v xml:space="preserve"> </v>
      </c>
      <c r="T208" s="66" t="str">
        <f t="shared" si="605"/>
        <v xml:space="preserve"> </v>
      </c>
      <c r="U208" s="146" t="s">
        <v>24</v>
      </c>
      <c r="V208" s="65"/>
      <c r="W208" s="65"/>
      <c r="X208" s="65"/>
      <c r="Y208" s="65"/>
      <c r="Z208" s="65"/>
      <c r="AA208" s="65"/>
      <c r="AB208" s="65"/>
      <c r="AC208" s="1"/>
      <c r="AD208" s="1"/>
      <c r="AE208" s="1"/>
      <c r="AF208" s="1"/>
      <c r="AG208" s="1"/>
      <c r="AH208" s="1"/>
      <c r="AI208" s="1"/>
      <c r="AJ208" s="1"/>
      <c r="AK208" s="1"/>
      <c r="AL208" s="1"/>
    </row>
    <row r="209" spans="1:38" ht="18.75" hidden="1" x14ac:dyDescent="0.25">
      <c r="A209" s="171"/>
      <c r="B209" s="169"/>
      <c r="C209" s="166"/>
      <c r="D209" s="166"/>
      <c r="E209" s="75"/>
      <c r="F209" s="76"/>
      <c r="G209" s="77">
        <f>F209</f>
        <v>0</v>
      </c>
      <c r="H209" s="163"/>
      <c r="I209" s="160"/>
      <c r="J209" s="80" t="s">
        <v>25</v>
      </c>
      <c r="K209" s="81">
        <f>VLOOKUP(B205,$AD$10:$AL$22,9,FALSE)</f>
        <v>0</v>
      </c>
      <c r="L209" s="81">
        <f>CEILING(VLOOKUP(B205,$AD$10:$AL$22,8,FALSE)*G207,1)</f>
        <v>0</v>
      </c>
      <c r="M209" s="82">
        <f>H205</f>
        <v>0</v>
      </c>
      <c r="N209" s="83">
        <f t="shared" si="464"/>
        <v>0</v>
      </c>
      <c r="O209" s="84" t="str">
        <f t="shared" si="496"/>
        <v xml:space="preserve"> </v>
      </c>
      <c r="P209" s="85" t="str">
        <f t="shared" si="497"/>
        <v xml:space="preserve"> </v>
      </c>
      <c r="Q209" s="85" t="str">
        <f t="shared" si="498"/>
        <v xml:space="preserve"> </v>
      </c>
      <c r="R209" s="85" t="str">
        <f t="shared" si="499"/>
        <v xml:space="preserve"> </v>
      </c>
      <c r="S209" s="85" t="str">
        <f t="shared" si="500"/>
        <v xml:space="preserve"> </v>
      </c>
      <c r="T209" s="86" t="str">
        <f t="shared" si="605"/>
        <v xml:space="preserve"> </v>
      </c>
      <c r="U209" s="80" t="s">
        <v>25</v>
      </c>
      <c r="V209" s="153"/>
      <c r="W209" s="153"/>
      <c r="X209" s="153"/>
      <c r="Y209" s="153"/>
      <c r="Z209" s="153"/>
      <c r="AA209" s="153"/>
      <c r="AB209" s="153"/>
      <c r="AC209" s="1"/>
      <c r="AD209" s="1"/>
      <c r="AE209" s="1"/>
      <c r="AF209" s="1"/>
      <c r="AG209" s="1"/>
      <c r="AH209" s="1"/>
      <c r="AI209" s="1"/>
      <c r="AJ209" s="1"/>
      <c r="AK209" s="1"/>
      <c r="AL209" s="1"/>
    </row>
    <row r="210" spans="1:38" ht="18.75" hidden="1" x14ac:dyDescent="0.25">
      <c r="A210" s="170">
        <v>42</v>
      </c>
      <c r="B210" s="167" t="s">
        <v>21</v>
      </c>
      <c r="C210" s="164"/>
      <c r="D210" s="164"/>
      <c r="E210" s="40"/>
      <c r="F210" s="41"/>
      <c r="G210" s="42">
        <f>IF(G209=0,F210,G207)</f>
        <v>0</v>
      </c>
      <c r="H210" s="161"/>
      <c r="I210" s="158"/>
      <c r="J210" s="45" t="s">
        <v>20</v>
      </c>
      <c r="K210" s="46">
        <f>VLOOKUP(B210,$AD$10:$AL$22,7,FALSE)</f>
        <v>0</v>
      </c>
      <c r="L210" s="46">
        <f>VLOOKUP(B210,$AD$10:$AL$22,6,FALSE)</f>
        <v>0</v>
      </c>
      <c r="M210" s="47">
        <f>H210</f>
        <v>0</v>
      </c>
      <c r="N210" s="48">
        <f t="shared" ref="N210" si="636">IF(AND(G210=0,G214=0,K211&gt;0),IF(IF(OR(E209=1,E209=2,E204=2,E215=1,E215=2,E220=2),0,CEILING(AB210,0.05))&gt;=IF(AA210&gt;0,0,AB212),IF(AA210&gt;0,0,AB212),IF(OR(E209=1,E209=2,E204=2,E215=1,E215=2,E220=2),0,CEILING(AB210,0.05))),IF(OR(E209=1,E209=2,E204=2,E215=1,E215=2,E220=2),0,CEILING(AB210,0.05)))</f>
        <v>-0.05</v>
      </c>
      <c r="O210" s="49" t="str">
        <f t="shared" si="496"/>
        <v xml:space="preserve"> </v>
      </c>
      <c r="P210" s="50" t="str">
        <f t="shared" si="497"/>
        <v xml:space="preserve"> </v>
      </c>
      <c r="Q210" s="50" t="str">
        <f t="shared" si="498"/>
        <v xml:space="preserve"> </v>
      </c>
      <c r="R210" s="50" t="str">
        <f t="shared" si="499"/>
        <v xml:space="preserve"> </v>
      </c>
      <c r="S210" s="50" t="str">
        <f t="shared" si="500"/>
        <v xml:space="preserve"> </v>
      </c>
      <c r="T210" s="51" t="str">
        <f t="shared" si="605"/>
        <v xml:space="preserve"> </v>
      </c>
      <c r="U210" s="125" t="s">
        <v>20</v>
      </c>
      <c r="V210" s="126"/>
      <c r="W210" s="126"/>
      <c r="X210" s="126">
        <f t="shared" ref="X210" si="637">G212</f>
        <v>0</v>
      </c>
      <c r="Y210" s="126">
        <f t="shared" ref="Y210" si="638">IF(OR(E209=1,E209=2),0,IF(K211&lt;=0,Y211+G211,IF(G210&lt;=0,IF(G211&gt;=0.2,0.2,G211),IF(G212&gt;=G207,-(G212/4)+(40*K210/1000),-(G207/4)+(40*K210/1000)))))</f>
        <v>-0.2</v>
      </c>
      <c r="Z210" s="126">
        <f t="shared" ref="Z210" si="639">IF(OR(E215=1,E215=2),0,IF(K211&lt;=0,Z211+G213,IF(G214&lt;=0,IF(G213&gt;=0.2,0.2,G213),IF(G212&gt;=G217,-(G212/4)+(40*K210/1000),-(G217/4)+(40*K210/1000)))))</f>
        <v>-0.2</v>
      </c>
      <c r="AA210" s="126">
        <f t="shared" ref="AA210" si="640">IF(AND(G210=0,G211=0),3.5*G212+(2*G213)+(D210-0.05),IF(AND(G214=0,G213=0),(3.5*G212)+(2*G211)+(D210-0.05),0))</f>
        <v>-0.05</v>
      </c>
      <c r="AB210" s="126">
        <f t="shared" ref="AB210" si="641">IF(OR(G211&lt;=0,G213&lt;=0),AA210,X210+Y210+Z210)</f>
        <v>-0.05</v>
      </c>
      <c r="AC210" s="1"/>
      <c r="AD210" s="1"/>
      <c r="AE210" s="1"/>
      <c r="AF210" s="1"/>
      <c r="AG210" s="1"/>
      <c r="AH210" s="1"/>
      <c r="AI210" s="1"/>
      <c r="AJ210" s="1"/>
      <c r="AK210" s="1"/>
      <c r="AL210" s="1"/>
    </row>
    <row r="211" spans="1:38" ht="18.75" hidden="1" x14ac:dyDescent="0.25">
      <c r="A211" s="106"/>
      <c r="B211" s="168"/>
      <c r="C211" s="165"/>
      <c r="D211" s="165"/>
      <c r="E211" s="55"/>
      <c r="F211" s="56"/>
      <c r="G211" s="57">
        <f>IF(G209=0,F211,G208)</f>
        <v>0</v>
      </c>
      <c r="H211" s="162"/>
      <c r="I211" s="159"/>
      <c r="J211" s="60" t="s">
        <v>22</v>
      </c>
      <c r="K211" s="61">
        <f>VLOOKUP(B210,$AD$10:$AL$22,5,FALSE)</f>
        <v>0</v>
      </c>
      <c r="L211" s="61">
        <f>VLOOKUP(B210,$AD$10:$AL$22,4,FALSE)</f>
        <v>0</v>
      </c>
      <c r="M211" s="62">
        <f>H210</f>
        <v>0</v>
      </c>
      <c r="N211" s="63">
        <f t="shared" si="452"/>
        <v>0</v>
      </c>
      <c r="O211" s="64" t="str">
        <f t="shared" si="496"/>
        <v xml:space="preserve"> </v>
      </c>
      <c r="P211" s="65" t="str">
        <f t="shared" si="497"/>
        <v xml:space="preserve"> </v>
      </c>
      <c r="Q211" s="65" t="str">
        <f t="shared" si="498"/>
        <v xml:space="preserve"> </v>
      </c>
      <c r="R211" s="65" t="str">
        <f t="shared" si="499"/>
        <v xml:space="preserve"> </v>
      </c>
      <c r="S211" s="65" t="str">
        <f t="shared" si="500"/>
        <v xml:space="preserve"> </v>
      </c>
      <c r="T211" s="66" t="str">
        <f t="shared" si="605"/>
        <v xml:space="preserve"> </v>
      </c>
      <c r="U211" s="128" t="s">
        <v>22</v>
      </c>
      <c r="V211" s="129">
        <f t="shared" ref="V211" si="642">IF(OR(G210=0,G214=0),G212/7,G212/5)</f>
        <v>0</v>
      </c>
      <c r="W211" s="130">
        <f t="shared" ref="W211" si="643">IF(V211&gt;=(D210-0.05)+0.1,45,60)</f>
        <v>60</v>
      </c>
      <c r="X211" s="129">
        <f t="shared" ref="X211" si="644">IF(W211=45,G212+(0.82*(D210-0.05))+G211+G213,G212+(1.14*(D210-0.05))+G211+G213)</f>
        <v>-5.6999999999999995E-2</v>
      </c>
      <c r="Y211" s="129">
        <f>IF(G210&lt;=0,D210-0.2,IF(E210=1,IF(G205&lt;=0,G207+G206+D205-0.2,G207+G206+G205/4),IF(E210=2,IF(#REF!&lt;=0,G207+G206+G202+G201+#REF!-0.2,G207+G206+G202+G201+#REF!/4),IF(G212&gt;=G210,G212/4,G210/4))))</f>
        <v>-0.2</v>
      </c>
      <c r="Z211" s="129">
        <f t="shared" ref="Z211" si="645">IF(G214&lt;=0,D210-0.2,IF(E214=1,IF(G219&lt;=0,G217+G218+D215-0.2,G217+G218+G222/4),IF(E214=2,IF(G224&lt;=0,G217+G218+G222+G223+D215-0.2,G217+G218+G222+G223+G224/4),IF(G212&gt;=G217,G212/4,G217/4))))</f>
        <v>-0.2</v>
      </c>
      <c r="AA211" s="129"/>
      <c r="AB211" s="129">
        <f t="shared" ref="AB211" si="646">CEILING(X211+Y211+Z211,0.05)</f>
        <v>-0.45</v>
      </c>
      <c r="AC211" s="1"/>
      <c r="AD211" s="1"/>
      <c r="AE211" s="1"/>
      <c r="AF211" s="1"/>
      <c r="AG211" s="1"/>
      <c r="AH211" s="1"/>
      <c r="AI211" s="1"/>
      <c r="AJ211" s="1"/>
      <c r="AK211" s="1"/>
      <c r="AL211" s="1"/>
    </row>
    <row r="212" spans="1:38" ht="19.5" hidden="1" x14ac:dyDescent="0.25">
      <c r="A212" s="106"/>
      <c r="B212" s="168"/>
      <c r="C212" s="165"/>
      <c r="D212" s="165"/>
      <c r="E212" s="67"/>
      <c r="F212" s="68"/>
      <c r="G212" s="69">
        <f>IF(G209=0,F212,G209)</f>
        <v>0</v>
      </c>
      <c r="H212" s="162"/>
      <c r="I212" s="159"/>
      <c r="J212" s="70" t="s">
        <v>23</v>
      </c>
      <c r="K212" s="61">
        <f>VLOOKUP(B210,$AD$10:$AL$22,3,FALSE)</f>
        <v>0</v>
      </c>
      <c r="L212" s="61">
        <f>VLOOKUP(B210,$AD$10:$AL$22,2,FALSE)</f>
        <v>0</v>
      </c>
      <c r="M212" s="62">
        <f>H210</f>
        <v>0</v>
      </c>
      <c r="N212" s="63">
        <f t="shared" si="458"/>
        <v>-0.05</v>
      </c>
      <c r="O212" s="64" t="str">
        <f t="shared" si="496"/>
        <v xml:space="preserve"> </v>
      </c>
      <c r="P212" s="65" t="str">
        <f t="shared" si="497"/>
        <v xml:space="preserve"> </v>
      </c>
      <c r="Q212" s="65" t="str">
        <f t="shared" si="498"/>
        <v xml:space="preserve"> </v>
      </c>
      <c r="R212" s="65" t="str">
        <f t="shared" si="499"/>
        <v xml:space="preserve"> </v>
      </c>
      <c r="S212" s="65" t="str">
        <f t="shared" si="500"/>
        <v xml:space="preserve"> </v>
      </c>
      <c r="T212" s="66" t="str">
        <f t="shared" si="605"/>
        <v xml:space="preserve"> </v>
      </c>
      <c r="U212" s="139" t="s">
        <v>23</v>
      </c>
      <c r="V212" s="140"/>
      <c r="W212" s="140"/>
      <c r="X212" s="140">
        <f t="shared" ref="X212" si="647">G212</f>
        <v>0</v>
      </c>
      <c r="Y212" s="140">
        <f t="shared" ref="Y212" si="648">IF(G211&lt;=40*K212/1000,G211,40*K212/1000)</f>
        <v>0</v>
      </c>
      <c r="Z212" s="140">
        <f t="shared" ref="Z212" si="649">IF(G213&lt;=40*K212/1000,G213,40*K212/1000)</f>
        <v>0</v>
      </c>
      <c r="AA212" s="140"/>
      <c r="AB212" s="140">
        <f t="shared" ref="AB212" si="650">IF(AND(G210&lt;=0,G214&lt;=0),IF(AND(G211&lt;=0,G213&lt;=0),0,CEILING(X212+Y212+Z212,0.05))-0.05,IF(AND(G211&lt;=0,G213&lt;=0),0,CEILING(X212+Y212+Z212,0.05)))</f>
        <v>-0.05</v>
      </c>
      <c r="AC212" s="1"/>
      <c r="AD212" s="1"/>
      <c r="AE212" s="1"/>
      <c r="AF212" s="1"/>
      <c r="AG212" s="1"/>
      <c r="AH212" s="1"/>
      <c r="AI212" s="1"/>
      <c r="AJ212" s="1"/>
      <c r="AK212" s="1"/>
      <c r="AL212" s="1"/>
    </row>
    <row r="213" spans="1:38" ht="18.75" hidden="1" x14ac:dyDescent="0.25">
      <c r="A213" s="106"/>
      <c r="B213" s="168"/>
      <c r="C213" s="165"/>
      <c r="D213" s="165"/>
      <c r="E213" s="67"/>
      <c r="F213" s="56"/>
      <c r="G213" s="57">
        <f>F213</f>
        <v>0</v>
      </c>
      <c r="H213" s="162"/>
      <c r="I213" s="159"/>
      <c r="J213" s="71" t="s">
        <v>24</v>
      </c>
      <c r="K213" s="61">
        <f>IF(D210&gt;0.7,10,0)</f>
        <v>0</v>
      </c>
      <c r="L213" s="61">
        <f>IF(D210&gt;0.7,IF(AND(D210&gt;0.7,D210&lt;0.8),2,IF(AND(D210&gt;=0.8,D210&lt;1),4,IF(AND(D210&gt;=1,D210&lt;1.3),6,IF(AND(D210&gt;=1.3,D210&lt;1.6),8,"deep beam")))),0)</f>
        <v>0</v>
      </c>
      <c r="M213" s="62">
        <f>H210</f>
        <v>0</v>
      </c>
      <c r="N213" s="63">
        <f t="shared" si="463"/>
        <v>0</v>
      </c>
      <c r="O213" s="64" t="str">
        <f t="shared" si="496"/>
        <v xml:space="preserve"> </v>
      </c>
      <c r="P213" s="65" t="str">
        <f t="shared" si="497"/>
        <v xml:space="preserve"> </v>
      </c>
      <c r="Q213" s="65" t="str">
        <f t="shared" si="498"/>
        <v xml:space="preserve"> </v>
      </c>
      <c r="R213" s="65" t="str">
        <f t="shared" si="499"/>
        <v xml:space="preserve"> </v>
      </c>
      <c r="S213" s="65" t="str">
        <f t="shared" si="500"/>
        <v xml:space="preserve"> </v>
      </c>
      <c r="T213" s="66" t="str">
        <f t="shared" si="605"/>
        <v xml:space="preserve"> </v>
      </c>
      <c r="U213" s="146" t="s">
        <v>24</v>
      </c>
      <c r="V213" s="65"/>
      <c r="W213" s="65"/>
      <c r="X213" s="65"/>
      <c r="Y213" s="65"/>
      <c r="Z213" s="65"/>
      <c r="AA213" s="65"/>
      <c r="AB213" s="65"/>
      <c r="AC213" s="1"/>
      <c r="AD213" s="1"/>
      <c r="AE213" s="1"/>
      <c r="AF213" s="1"/>
      <c r="AG213" s="1"/>
      <c r="AH213" s="1"/>
      <c r="AI213" s="1"/>
      <c r="AJ213" s="1"/>
      <c r="AK213" s="1"/>
      <c r="AL213" s="1"/>
    </row>
    <row r="214" spans="1:38" ht="18.75" hidden="1" x14ac:dyDescent="0.25">
      <c r="A214" s="171"/>
      <c r="B214" s="169"/>
      <c r="C214" s="166"/>
      <c r="D214" s="166"/>
      <c r="E214" s="75"/>
      <c r="F214" s="76"/>
      <c r="G214" s="77">
        <f>F214</f>
        <v>0</v>
      </c>
      <c r="H214" s="163"/>
      <c r="I214" s="160"/>
      <c r="J214" s="80" t="s">
        <v>25</v>
      </c>
      <c r="K214" s="81">
        <f>VLOOKUP(B210,$AD$10:$AL$22,9,FALSE)</f>
        <v>0</v>
      </c>
      <c r="L214" s="81">
        <f>CEILING(VLOOKUP(B210,$AD$10:$AL$22,8,FALSE)*G212,1)</f>
        <v>0</v>
      </c>
      <c r="M214" s="82">
        <f>H210</f>
        <v>0</v>
      </c>
      <c r="N214" s="83">
        <f t="shared" si="464"/>
        <v>0</v>
      </c>
      <c r="O214" s="84" t="str">
        <f t="shared" si="496"/>
        <v xml:space="preserve"> </v>
      </c>
      <c r="P214" s="85" t="str">
        <f t="shared" si="497"/>
        <v xml:space="preserve"> </v>
      </c>
      <c r="Q214" s="85" t="str">
        <f t="shared" si="498"/>
        <v xml:space="preserve"> </v>
      </c>
      <c r="R214" s="85" t="str">
        <f t="shared" si="499"/>
        <v xml:space="preserve"> </v>
      </c>
      <c r="S214" s="85" t="str">
        <f t="shared" si="500"/>
        <v xml:space="preserve"> </v>
      </c>
      <c r="T214" s="86" t="str">
        <f t="shared" si="605"/>
        <v xml:space="preserve"> </v>
      </c>
      <c r="U214" s="80" t="s">
        <v>25</v>
      </c>
      <c r="V214" s="153"/>
      <c r="W214" s="153"/>
      <c r="X214" s="153"/>
      <c r="Y214" s="153"/>
      <c r="Z214" s="153"/>
      <c r="AA214" s="153"/>
      <c r="AB214" s="153"/>
      <c r="AC214" s="1"/>
      <c r="AD214" s="1"/>
      <c r="AE214" s="1"/>
      <c r="AF214" s="1"/>
      <c r="AG214" s="1"/>
      <c r="AH214" s="1"/>
      <c r="AI214" s="1"/>
      <c r="AJ214" s="1"/>
      <c r="AK214" s="1"/>
      <c r="AL214" s="1"/>
    </row>
    <row r="215" spans="1:38" ht="18.75" hidden="1" x14ac:dyDescent="0.25">
      <c r="A215" s="170">
        <v>43</v>
      </c>
      <c r="B215" s="167" t="s">
        <v>21</v>
      </c>
      <c r="C215" s="164"/>
      <c r="D215" s="164"/>
      <c r="E215" s="40"/>
      <c r="F215" s="41"/>
      <c r="G215" s="42">
        <f>IF(G214=0,F215,G212)</f>
        <v>0</v>
      </c>
      <c r="H215" s="161"/>
      <c r="I215" s="158"/>
      <c r="J215" s="45" t="s">
        <v>20</v>
      </c>
      <c r="K215" s="46">
        <f>VLOOKUP(B215,$AD$10:$AL$22,7,FALSE)</f>
        <v>0</v>
      </c>
      <c r="L215" s="46">
        <f>VLOOKUP(B215,$AD$10:$AL$22,6,FALSE)</f>
        <v>0</v>
      </c>
      <c r="M215" s="47">
        <f>H215</f>
        <v>0</v>
      </c>
      <c r="N215" s="48">
        <f t="shared" ref="N215" si="651">IF(AND(G215=0,G219=0,K216&gt;0),IF(IF(OR(E214=1,E214=2,E209=2,E220=1,E220=2,E225=2),0,CEILING(AB215,0.05))&gt;=IF(AA215&gt;0,0,AB217),IF(AA215&gt;0,0,AB217),IF(OR(E214=1,E214=2,E209=2,E220=1,E220=2,E225=2),0,CEILING(AB215,0.05))),IF(OR(E214=1,E214=2,E209=2,E220=1,E220=2,E225=2),0,CEILING(AB215,0.05)))</f>
        <v>-0.05</v>
      </c>
      <c r="O215" s="49" t="str">
        <f t="shared" si="496"/>
        <v xml:space="preserve"> </v>
      </c>
      <c r="P215" s="50" t="str">
        <f t="shared" si="497"/>
        <v xml:space="preserve"> </v>
      </c>
      <c r="Q215" s="50" t="str">
        <f t="shared" si="498"/>
        <v xml:space="preserve"> </v>
      </c>
      <c r="R215" s="50" t="str">
        <f t="shared" si="499"/>
        <v xml:space="preserve"> </v>
      </c>
      <c r="S215" s="50" t="str">
        <f t="shared" si="500"/>
        <v xml:space="preserve"> </v>
      </c>
      <c r="T215" s="51" t="str">
        <f t="shared" si="605"/>
        <v xml:space="preserve"> </v>
      </c>
      <c r="U215" s="125" t="s">
        <v>20</v>
      </c>
      <c r="V215" s="126"/>
      <c r="W215" s="126"/>
      <c r="X215" s="126">
        <f t="shared" ref="X215" si="652">G217</f>
        <v>0</v>
      </c>
      <c r="Y215" s="126">
        <f t="shared" ref="Y215" si="653">IF(OR(E214=1,E214=2),0,IF(K216&lt;=0,Y216+G216,IF(G215&lt;=0,IF(G216&gt;=0.2,0.2,G216),IF(G217&gt;=G212,-(G217/4)+(40*K215/1000),-(G212/4)+(40*K215/1000)))))</f>
        <v>-0.2</v>
      </c>
      <c r="Z215" s="126">
        <f t="shared" ref="Z215" si="654">IF(OR(E220=1,E220=2),0,IF(K216&lt;=0,Z216+G218,IF(G219&lt;=0,IF(G218&gt;=0.2,0.2,G218),IF(G217&gt;=G222,-(G217/4)+(40*K215/1000),-(G222/4)+(40*K215/1000)))))</f>
        <v>-0.2</v>
      </c>
      <c r="AA215" s="126">
        <f t="shared" ref="AA215" si="655">IF(AND(G215=0,G216=0),3.5*G217+(2*G218)+(D215-0.05),IF(AND(G219=0,G218=0),(3.5*G217)+(2*G216)+(D215-0.05),0))</f>
        <v>-0.05</v>
      </c>
      <c r="AB215" s="126">
        <f t="shared" ref="AB215" si="656">IF(OR(G216&lt;=0,G218&lt;=0),AA215,X215+Y215+Z215)</f>
        <v>-0.05</v>
      </c>
      <c r="AC215" s="1"/>
      <c r="AD215" s="1"/>
      <c r="AE215" s="1"/>
      <c r="AF215" s="1"/>
      <c r="AG215" s="1"/>
      <c r="AH215" s="1"/>
      <c r="AI215" s="1"/>
      <c r="AJ215" s="1"/>
      <c r="AK215" s="1"/>
      <c r="AL215" s="1"/>
    </row>
    <row r="216" spans="1:38" ht="18.75" hidden="1" x14ac:dyDescent="0.25">
      <c r="A216" s="106"/>
      <c r="B216" s="168"/>
      <c r="C216" s="165"/>
      <c r="D216" s="165"/>
      <c r="E216" s="55"/>
      <c r="F216" s="56"/>
      <c r="G216" s="57">
        <f>IF(G214=0,F216,G213)</f>
        <v>0</v>
      </c>
      <c r="H216" s="162"/>
      <c r="I216" s="159"/>
      <c r="J216" s="60" t="s">
        <v>22</v>
      </c>
      <c r="K216" s="61">
        <f>VLOOKUP(B215,$AD$10:$AL$22,5,FALSE)</f>
        <v>0</v>
      </c>
      <c r="L216" s="61">
        <f>VLOOKUP(B215,$AD$10:$AL$22,4,FALSE)</f>
        <v>0</v>
      </c>
      <c r="M216" s="62">
        <f>H215</f>
        <v>0</v>
      </c>
      <c r="N216" s="63">
        <f t="shared" ref="N216:N276" si="657">IF(K216&gt;0,AB216,0)</f>
        <v>0</v>
      </c>
      <c r="O216" s="64" t="str">
        <f t="shared" si="496"/>
        <v xml:space="preserve"> </v>
      </c>
      <c r="P216" s="65" t="str">
        <f t="shared" si="497"/>
        <v xml:space="preserve"> </v>
      </c>
      <c r="Q216" s="65" t="str">
        <f t="shared" si="498"/>
        <v xml:space="preserve"> </v>
      </c>
      <c r="R216" s="65" t="str">
        <f t="shared" si="499"/>
        <v xml:space="preserve"> </v>
      </c>
      <c r="S216" s="65" t="str">
        <f t="shared" si="500"/>
        <v xml:space="preserve"> </v>
      </c>
      <c r="T216" s="66" t="str">
        <f t="shared" si="605"/>
        <v xml:space="preserve"> </v>
      </c>
      <c r="U216" s="128" t="s">
        <v>22</v>
      </c>
      <c r="V216" s="129">
        <f t="shared" ref="V216" si="658">IF(OR(G215=0,G219=0),G217/7,G217/5)</f>
        <v>0</v>
      </c>
      <c r="W216" s="130">
        <f t="shared" ref="W216" si="659">IF(V216&gt;=(D215-0.05)+0.1,45,60)</f>
        <v>60</v>
      </c>
      <c r="X216" s="129">
        <f t="shared" ref="X216" si="660">IF(W216=45,G217+(0.82*(D215-0.05))+G216+G218,G217+(1.14*(D215-0.05))+G216+G218)</f>
        <v>-5.6999999999999995E-2</v>
      </c>
      <c r="Y216" s="129">
        <f>IF(G215&lt;=0,D215-0.2,IF(E215=1,IF(G210&lt;=0,G212+G211+D210-0.2,G212+G211+G210/4),IF(E215=2,IF(#REF!&lt;=0,G212+G211+G207+G206+#REF!-0.2,G212+G211+G207+G206+#REF!/4),IF(G217&gt;=G215,G217/4,G215/4))))</f>
        <v>-0.2</v>
      </c>
      <c r="Z216" s="129">
        <f t="shared" ref="Z216" si="661">IF(G219&lt;=0,D215-0.2,IF(E219=1,IF(G224&lt;=0,G222+G223+D220-0.2,G222+G223+G227/4),IF(E219=2,IF(G229&lt;=0,G222+G223+G227+G228+D220-0.2,G222+G223+G227+G228+G229/4),IF(G217&gt;=G222,G217/4,G222/4))))</f>
        <v>-0.2</v>
      </c>
      <c r="AA216" s="129"/>
      <c r="AB216" s="129">
        <f t="shared" ref="AB216" si="662">CEILING(X216+Y216+Z216,0.05)</f>
        <v>-0.45</v>
      </c>
      <c r="AC216" s="1"/>
      <c r="AD216" s="1"/>
      <c r="AE216" s="1"/>
      <c r="AF216" s="1"/>
      <c r="AG216" s="1"/>
      <c r="AH216" s="1"/>
      <c r="AI216" s="1"/>
      <c r="AJ216" s="1"/>
      <c r="AK216" s="1"/>
      <c r="AL216" s="1"/>
    </row>
    <row r="217" spans="1:38" ht="19.5" hidden="1" x14ac:dyDescent="0.25">
      <c r="A217" s="106"/>
      <c r="B217" s="168"/>
      <c r="C217" s="165"/>
      <c r="D217" s="165"/>
      <c r="E217" s="67"/>
      <c r="F217" s="68"/>
      <c r="G217" s="69">
        <f>IF(G214=0,F217,G214)</f>
        <v>0</v>
      </c>
      <c r="H217" s="162"/>
      <c r="I217" s="159"/>
      <c r="J217" s="70" t="s">
        <v>23</v>
      </c>
      <c r="K217" s="61">
        <f>VLOOKUP(B215,$AD$10:$AL$22,3,FALSE)</f>
        <v>0</v>
      </c>
      <c r="L217" s="61">
        <f>VLOOKUP(B215,$AD$10:$AL$22,2,FALSE)</f>
        <v>0</v>
      </c>
      <c r="M217" s="62">
        <f>H215</f>
        <v>0</v>
      </c>
      <c r="N217" s="63">
        <f t="shared" ref="N217:N277" si="663">IF(AA215&gt;0,0,AB217)</f>
        <v>-0.05</v>
      </c>
      <c r="O217" s="64" t="str">
        <f t="shared" si="496"/>
        <v xml:space="preserve"> </v>
      </c>
      <c r="P217" s="65" t="str">
        <f t="shared" si="497"/>
        <v xml:space="preserve"> </v>
      </c>
      <c r="Q217" s="65" t="str">
        <f t="shared" si="498"/>
        <v xml:space="preserve"> </v>
      </c>
      <c r="R217" s="65" t="str">
        <f t="shared" si="499"/>
        <v xml:space="preserve"> </v>
      </c>
      <c r="S217" s="65" t="str">
        <f t="shared" si="500"/>
        <v xml:space="preserve"> </v>
      </c>
      <c r="T217" s="66" t="str">
        <f t="shared" si="605"/>
        <v xml:space="preserve"> </v>
      </c>
      <c r="U217" s="139" t="s">
        <v>23</v>
      </c>
      <c r="V217" s="140"/>
      <c r="W217" s="140"/>
      <c r="X217" s="140">
        <f t="shared" ref="X217" si="664">G217</f>
        <v>0</v>
      </c>
      <c r="Y217" s="140">
        <f t="shared" ref="Y217" si="665">IF(G216&lt;=40*K217/1000,G216,40*K217/1000)</f>
        <v>0</v>
      </c>
      <c r="Z217" s="140">
        <f t="shared" ref="Z217" si="666">IF(G218&lt;=40*K217/1000,G218,40*K217/1000)</f>
        <v>0</v>
      </c>
      <c r="AA217" s="140"/>
      <c r="AB217" s="140">
        <f t="shared" ref="AB217" si="667">IF(AND(G215&lt;=0,G219&lt;=0),IF(AND(G216&lt;=0,G218&lt;=0),0,CEILING(X217+Y217+Z217,0.05))-0.05,IF(AND(G216&lt;=0,G218&lt;=0),0,CEILING(X217+Y217+Z217,0.05)))</f>
        <v>-0.05</v>
      </c>
      <c r="AC217" s="1"/>
      <c r="AD217" s="1"/>
      <c r="AE217" s="1"/>
      <c r="AF217" s="1"/>
      <c r="AG217" s="1"/>
      <c r="AH217" s="1"/>
      <c r="AI217" s="1"/>
      <c r="AJ217" s="1"/>
      <c r="AK217" s="1"/>
      <c r="AL217" s="1"/>
    </row>
    <row r="218" spans="1:38" ht="18.75" hidden="1" x14ac:dyDescent="0.25">
      <c r="A218" s="106"/>
      <c r="B218" s="168"/>
      <c r="C218" s="165"/>
      <c r="D218" s="165"/>
      <c r="E218" s="67"/>
      <c r="F218" s="56"/>
      <c r="G218" s="57">
        <f>F218</f>
        <v>0</v>
      </c>
      <c r="H218" s="162"/>
      <c r="I218" s="159"/>
      <c r="J218" s="71" t="s">
        <v>24</v>
      </c>
      <c r="K218" s="61">
        <f>IF(D215&gt;0.7,10,0)</f>
        <v>0</v>
      </c>
      <c r="L218" s="61">
        <f>IF(D215&gt;0.7,IF(AND(D215&gt;0.7,D215&lt;0.8),2,IF(AND(D215&gt;=0.8,D215&lt;1),4,IF(AND(D215&gt;=1,D215&lt;1.3),6,IF(AND(D215&gt;=1.3,D215&lt;1.6),8,"deep beam")))),0)</f>
        <v>0</v>
      </c>
      <c r="M218" s="62">
        <f>H215</f>
        <v>0</v>
      </c>
      <c r="N218" s="63">
        <f t="shared" ref="N218:N278" si="668">IF(K218&gt;0,G217+0.3,0)</f>
        <v>0</v>
      </c>
      <c r="O218" s="64" t="str">
        <f t="shared" si="496"/>
        <v xml:space="preserve"> </v>
      </c>
      <c r="P218" s="65" t="str">
        <f t="shared" si="497"/>
        <v xml:space="preserve"> </v>
      </c>
      <c r="Q218" s="65" t="str">
        <f t="shared" si="498"/>
        <v xml:space="preserve"> </v>
      </c>
      <c r="R218" s="65" t="str">
        <f t="shared" si="499"/>
        <v xml:space="preserve"> </v>
      </c>
      <c r="S218" s="65" t="str">
        <f t="shared" si="500"/>
        <v xml:space="preserve"> </v>
      </c>
      <c r="T218" s="66" t="str">
        <f t="shared" si="605"/>
        <v xml:space="preserve"> </v>
      </c>
      <c r="U218" s="146" t="s">
        <v>24</v>
      </c>
      <c r="V218" s="65"/>
      <c r="W218" s="65"/>
      <c r="X218" s="65"/>
      <c r="Y218" s="65"/>
      <c r="Z218" s="65"/>
      <c r="AA218" s="65"/>
      <c r="AB218" s="65"/>
      <c r="AC218" s="1"/>
      <c r="AD218" s="1"/>
      <c r="AE218" s="1"/>
      <c r="AF218" s="1"/>
      <c r="AG218" s="1"/>
      <c r="AH218" s="1"/>
      <c r="AI218" s="1"/>
      <c r="AJ218" s="1"/>
      <c r="AK218" s="1"/>
      <c r="AL218" s="1"/>
    </row>
    <row r="219" spans="1:38" ht="18.75" hidden="1" x14ac:dyDescent="0.25">
      <c r="A219" s="171"/>
      <c r="B219" s="169"/>
      <c r="C219" s="166"/>
      <c r="D219" s="166"/>
      <c r="E219" s="75"/>
      <c r="F219" s="76"/>
      <c r="G219" s="77">
        <f>F219</f>
        <v>0</v>
      </c>
      <c r="H219" s="163"/>
      <c r="I219" s="160"/>
      <c r="J219" s="80" t="s">
        <v>25</v>
      </c>
      <c r="K219" s="81">
        <f>VLOOKUP(B215,$AD$10:$AL$22,9,FALSE)</f>
        <v>0</v>
      </c>
      <c r="L219" s="81">
        <f>CEILING(VLOOKUP(B215,$AD$10:$AL$22,8,FALSE)*G217,1)</f>
        <v>0</v>
      </c>
      <c r="M219" s="82">
        <f>H215</f>
        <v>0</v>
      </c>
      <c r="N219" s="83">
        <f t="shared" ref="N219:N279" si="669">CEILING((2*((C215-0.04)+(D215-0.05))+0.15),0.05)</f>
        <v>0</v>
      </c>
      <c r="O219" s="84" t="str">
        <f t="shared" si="496"/>
        <v xml:space="preserve"> </v>
      </c>
      <c r="P219" s="85" t="str">
        <f t="shared" si="497"/>
        <v xml:space="preserve"> </v>
      </c>
      <c r="Q219" s="85" t="str">
        <f t="shared" si="498"/>
        <v xml:space="preserve"> </v>
      </c>
      <c r="R219" s="85" t="str">
        <f t="shared" si="499"/>
        <v xml:space="preserve"> </v>
      </c>
      <c r="S219" s="85" t="str">
        <f t="shared" si="500"/>
        <v xml:space="preserve"> </v>
      </c>
      <c r="T219" s="86" t="str">
        <f t="shared" si="605"/>
        <v xml:space="preserve"> </v>
      </c>
      <c r="U219" s="80" t="s">
        <v>25</v>
      </c>
      <c r="V219" s="153"/>
      <c r="W219" s="153"/>
      <c r="X219" s="153"/>
      <c r="Y219" s="153"/>
      <c r="Z219" s="153"/>
      <c r="AA219" s="153"/>
      <c r="AB219" s="153"/>
      <c r="AC219" s="1"/>
      <c r="AD219" s="1"/>
      <c r="AE219" s="1"/>
      <c r="AF219" s="1"/>
      <c r="AG219" s="1"/>
      <c r="AH219" s="1"/>
      <c r="AI219" s="1"/>
      <c r="AJ219" s="1"/>
      <c r="AK219" s="1"/>
      <c r="AL219" s="1"/>
    </row>
    <row r="220" spans="1:38" ht="18.75" hidden="1" x14ac:dyDescent="0.25">
      <c r="A220" s="170">
        <v>44</v>
      </c>
      <c r="B220" s="167" t="s">
        <v>21</v>
      </c>
      <c r="C220" s="164"/>
      <c r="D220" s="164"/>
      <c r="E220" s="40"/>
      <c r="F220" s="41"/>
      <c r="G220" s="42">
        <f>IF(G219=0,F220,G217)</f>
        <v>0</v>
      </c>
      <c r="H220" s="161"/>
      <c r="I220" s="158"/>
      <c r="J220" s="45" t="s">
        <v>20</v>
      </c>
      <c r="K220" s="46">
        <f>VLOOKUP(B220,$AD$10:$AL$22,7,FALSE)</f>
        <v>0</v>
      </c>
      <c r="L220" s="46">
        <f>VLOOKUP(B220,$AD$10:$AL$22,6,FALSE)</f>
        <v>0</v>
      </c>
      <c r="M220" s="47">
        <f>H220</f>
        <v>0</v>
      </c>
      <c r="N220" s="48">
        <f t="shared" ref="N220" si="670">IF(AND(G220=0,G224=0,K221&gt;0),IF(IF(OR(E219=1,E219=2,E214=2,E225=1,E225=2,E230=2),0,CEILING(AB220,0.05))&gt;=IF(AA220&gt;0,0,AB222),IF(AA220&gt;0,0,AB222),IF(OR(E219=1,E219=2,E214=2,E225=1,E225=2,E230=2),0,CEILING(AB220,0.05))),IF(OR(E219=1,E219=2,E214=2,E225=1,E225=2,E230=2),0,CEILING(AB220,0.05)))</f>
        <v>-0.05</v>
      </c>
      <c r="O220" s="49" t="str">
        <f t="shared" si="496"/>
        <v xml:space="preserve"> </v>
      </c>
      <c r="P220" s="50" t="str">
        <f t="shared" si="497"/>
        <v xml:space="preserve"> </v>
      </c>
      <c r="Q220" s="50" t="str">
        <f t="shared" si="498"/>
        <v xml:space="preserve"> </v>
      </c>
      <c r="R220" s="50" t="str">
        <f t="shared" si="499"/>
        <v xml:space="preserve"> </v>
      </c>
      <c r="S220" s="50" t="str">
        <f t="shared" si="500"/>
        <v xml:space="preserve"> </v>
      </c>
      <c r="T220" s="51" t="str">
        <f t="shared" si="605"/>
        <v xml:space="preserve"> </v>
      </c>
      <c r="U220" s="125" t="s">
        <v>20</v>
      </c>
      <c r="V220" s="126"/>
      <c r="W220" s="126"/>
      <c r="X220" s="126">
        <f t="shared" ref="X220" si="671">G222</f>
        <v>0</v>
      </c>
      <c r="Y220" s="126">
        <f t="shared" ref="Y220" si="672">IF(OR(E219=1,E219=2),0,IF(K221&lt;=0,Y221+G221,IF(G220&lt;=0,IF(G221&gt;=0.2,0.2,G221),IF(G222&gt;=G217,-(G222/4)+(40*K220/1000),-(G217/4)+(40*K220/1000)))))</f>
        <v>-0.2</v>
      </c>
      <c r="Z220" s="126">
        <f t="shared" ref="Z220" si="673">IF(OR(E225=1,E225=2),0,IF(K221&lt;=0,Z221+G223,IF(G224&lt;=0,IF(G223&gt;=0.2,0.2,G223),IF(G222&gt;=G227,-(G222/4)+(40*K220/1000),-(G227/4)+(40*K220/1000)))))</f>
        <v>-0.2</v>
      </c>
      <c r="AA220" s="126">
        <f t="shared" ref="AA220" si="674">IF(AND(G220=0,G221=0),3.5*G222+(2*G223)+(D220-0.05),IF(AND(G224=0,G223=0),(3.5*G222)+(2*G221)+(D220-0.05),0))</f>
        <v>-0.05</v>
      </c>
      <c r="AB220" s="126">
        <f t="shared" ref="AB220" si="675">IF(OR(G221&lt;=0,G223&lt;=0),AA220,X220+Y220+Z220)</f>
        <v>-0.05</v>
      </c>
      <c r="AC220" s="1"/>
      <c r="AD220" s="1"/>
      <c r="AE220" s="1"/>
      <c r="AF220" s="1"/>
      <c r="AG220" s="1"/>
      <c r="AH220" s="1"/>
      <c r="AI220" s="1"/>
      <c r="AJ220" s="1"/>
      <c r="AK220" s="1"/>
      <c r="AL220" s="1"/>
    </row>
    <row r="221" spans="1:38" ht="18.75" hidden="1" x14ac:dyDescent="0.25">
      <c r="A221" s="106"/>
      <c r="B221" s="168"/>
      <c r="C221" s="165"/>
      <c r="D221" s="165"/>
      <c r="E221" s="55"/>
      <c r="F221" s="56"/>
      <c r="G221" s="57">
        <f>IF(G219=0,F221,G218)</f>
        <v>0</v>
      </c>
      <c r="H221" s="162"/>
      <c r="I221" s="159"/>
      <c r="J221" s="60" t="s">
        <v>22</v>
      </c>
      <c r="K221" s="61">
        <f>VLOOKUP(B220,$AD$10:$AL$22,5,FALSE)</f>
        <v>0</v>
      </c>
      <c r="L221" s="61">
        <f>VLOOKUP(B220,$AD$10:$AL$22,4,FALSE)</f>
        <v>0</v>
      </c>
      <c r="M221" s="62">
        <f>H220</f>
        <v>0</v>
      </c>
      <c r="N221" s="63">
        <f t="shared" si="657"/>
        <v>0</v>
      </c>
      <c r="O221" s="64" t="str">
        <f t="shared" si="496"/>
        <v xml:space="preserve"> </v>
      </c>
      <c r="P221" s="65" t="str">
        <f t="shared" si="497"/>
        <v xml:space="preserve"> </v>
      </c>
      <c r="Q221" s="65" t="str">
        <f t="shared" si="498"/>
        <v xml:space="preserve"> </v>
      </c>
      <c r="R221" s="65" t="str">
        <f t="shared" si="499"/>
        <v xml:space="preserve"> </v>
      </c>
      <c r="S221" s="65" t="str">
        <f t="shared" si="500"/>
        <v xml:space="preserve"> </v>
      </c>
      <c r="T221" s="66" t="str">
        <f t="shared" si="605"/>
        <v xml:space="preserve"> </v>
      </c>
      <c r="U221" s="128" t="s">
        <v>22</v>
      </c>
      <c r="V221" s="129">
        <f t="shared" ref="V221" si="676">IF(OR(G220=0,G224=0),G222/7,G222/5)</f>
        <v>0</v>
      </c>
      <c r="W221" s="130">
        <f t="shared" ref="W221" si="677">IF(V221&gt;=(D220-0.05)+0.1,45,60)</f>
        <v>60</v>
      </c>
      <c r="X221" s="129">
        <f t="shared" ref="X221" si="678">IF(W221=45,G222+(0.82*(D220-0.05))+G221+G223,G222+(1.14*(D220-0.05))+G221+G223)</f>
        <v>-5.6999999999999995E-2</v>
      </c>
      <c r="Y221" s="129">
        <f>IF(G220&lt;=0,D220-0.2,IF(E220=1,IF(G215&lt;=0,G217+G216+D215-0.2,G217+G216+G215/4),IF(E220=2,IF(#REF!&lt;=0,G217+G216+G212+G211+#REF!-0.2,G217+G216+G212+G211+#REF!/4),IF(G222&gt;=G220,G222/4,G220/4))))</f>
        <v>-0.2</v>
      </c>
      <c r="Z221" s="129">
        <f t="shared" ref="Z221" si="679">IF(G224&lt;=0,D220-0.2,IF(E224=1,IF(G229&lt;=0,G227+G228+D225-0.2,G227+G228+G232/4),IF(E224=2,IF(G234&lt;=0,G227+G228+G232+G233+D225-0.2,G227+G228+G232+G233+G234/4),IF(G222&gt;=G227,G222/4,G227/4))))</f>
        <v>-0.2</v>
      </c>
      <c r="AA221" s="129"/>
      <c r="AB221" s="129">
        <f t="shared" ref="AB221" si="680">CEILING(X221+Y221+Z221,0.05)</f>
        <v>-0.45</v>
      </c>
      <c r="AC221" s="1"/>
      <c r="AD221" s="1"/>
      <c r="AE221" s="1"/>
      <c r="AF221" s="1"/>
      <c r="AG221" s="1"/>
      <c r="AH221" s="1"/>
      <c r="AI221" s="1"/>
      <c r="AJ221" s="1"/>
      <c r="AK221" s="1"/>
      <c r="AL221" s="1"/>
    </row>
    <row r="222" spans="1:38" ht="19.5" hidden="1" x14ac:dyDescent="0.25">
      <c r="A222" s="106"/>
      <c r="B222" s="168"/>
      <c r="C222" s="165"/>
      <c r="D222" s="165"/>
      <c r="E222" s="67"/>
      <c r="F222" s="68"/>
      <c r="G222" s="69">
        <f>IF(G219=0,F222,G219)</f>
        <v>0</v>
      </c>
      <c r="H222" s="162"/>
      <c r="I222" s="159"/>
      <c r="J222" s="70" t="s">
        <v>23</v>
      </c>
      <c r="K222" s="61">
        <f>VLOOKUP(B220,$AD$10:$AL$22,3,FALSE)</f>
        <v>0</v>
      </c>
      <c r="L222" s="61">
        <f>VLOOKUP(B220,$AD$10:$AL$22,2,FALSE)</f>
        <v>0</v>
      </c>
      <c r="M222" s="62">
        <f>H220</f>
        <v>0</v>
      </c>
      <c r="N222" s="63">
        <f t="shared" si="663"/>
        <v>-0.05</v>
      </c>
      <c r="O222" s="64" t="str">
        <f t="shared" si="496"/>
        <v xml:space="preserve"> </v>
      </c>
      <c r="P222" s="65" t="str">
        <f t="shared" si="497"/>
        <v xml:space="preserve"> </v>
      </c>
      <c r="Q222" s="65" t="str">
        <f t="shared" si="498"/>
        <v xml:space="preserve"> </v>
      </c>
      <c r="R222" s="65" t="str">
        <f t="shared" si="499"/>
        <v xml:space="preserve"> </v>
      </c>
      <c r="S222" s="65" t="str">
        <f t="shared" si="500"/>
        <v xml:space="preserve"> </v>
      </c>
      <c r="T222" s="66" t="str">
        <f t="shared" si="605"/>
        <v xml:space="preserve"> </v>
      </c>
      <c r="U222" s="139" t="s">
        <v>23</v>
      </c>
      <c r="V222" s="140"/>
      <c r="W222" s="140"/>
      <c r="X222" s="140">
        <f t="shared" ref="X222" si="681">G222</f>
        <v>0</v>
      </c>
      <c r="Y222" s="140">
        <f t="shared" ref="Y222" si="682">IF(G221&lt;=40*K222/1000,G221,40*K222/1000)</f>
        <v>0</v>
      </c>
      <c r="Z222" s="140">
        <f t="shared" ref="Z222" si="683">IF(G223&lt;=40*K222/1000,G223,40*K222/1000)</f>
        <v>0</v>
      </c>
      <c r="AA222" s="140"/>
      <c r="AB222" s="140">
        <f t="shared" ref="AB222" si="684">IF(AND(G220&lt;=0,G224&lt;=0),IF(AND(G221&lt;=0,G223&lt;=0),0,CEILING(X222+Y222+Z222,0.05))-0.05,IF(AND(G221&lt;=0,G223&lt;=0),0,CEILING(X222+Y222+Z222,0.05)))</f>
        <v>-0.05</v>
      </c>
      <c r="AC222" s="1"/>
      <c r="AD222" s="1"/>
      <c r="AE222" s="1"/>
      <c r="AF222" s="1"/>
      <c r="AG222" s="1"/>
      <c r="AH222" s="1"/>
      <c r="AI222" s="1"/>
      <c r="AJ222" s="1"/>
      <c r="AK222" s="1"/>
      <c r="AL222" s="1"/>
    </row>
    <row r="223" spans="1:38" ht="18.75" hidden="1" x14ac:dyDescent="0.25">
      <c r="A223" s="106"/>
      <c r="B223" s="168"/>
      <c r="C223" s="165"/>
      <c r="D223" s="165"/>
      <c r="E223" s="67"/>
      <c r="F223" s="56"/>
      <c r="G223" s="57">
        <f>F223</f>
        <v>0</v>
      </c>
      <c r="H223" s="162"/>
      <c r="I223" s="159"/>
      <c r="J223" s="71" t="s">
        <v>24</v>
      </c>
      <c r="K223" s="61">
        <f>IF(D220&gt;0.7,10,0)</f>
        <v>0</v>
      </c>
      <c r="L223" s="61">
        <f>IF(D220&gt;0.7,IF(AND(D220&gt;0.7,D220&lt;0.8),2,IF(AND(D220&gt;=0.8,D220&lt;1),4,IF(AND(D220&gt;=1,D220&lt;1.3),6,IF(AND(D220&gt;=1.3,D220&lt;1.6),8,"deep beam")))),0)</f>
        <v>0</v>
      </c>
      <c r="M223" s="62">
        <f>H220</f>
        <v>0</v>
      </c>
      <c r="N223" s="63">
        <f t="shared" si="668"/>
        <v>0</v>
      </c>
      <c r="O223" s="64" t="str">
        <f t="shared" si="496"/>
        <v xml:space="preserve"> </v>
      </c>
      <c r="P223" s="65" t="str">
        <f t="shared" si="497"/>
        <v xml:space="preserve"> </v>
      </c>
      <c r="Q223" s="65" t="str">
        <f t="shared" si="498"/>
        <v xml:space="preserve"> </v>
      </c>
      <c r="R223" s="65" t="str">
        <f t="shared" si="499"/>
        <v xml:space="preserve"> </v>
      </c>
      <c r="S223" s="65" t="str">
        <f t="shared" si="500"/>
        <v xml:space="preserve"> </v>
      </c>
      <c r="T223" s="66" t="str">
        <f t="shared" si="605"/>
        <v xml:space="preserve"> </v>
      </c>
      <c r="U223" s="146" t="s">
        <v>24</v>
      </c>
      <c r="V223" s="65"/>
      <c r="W223" s="65"/>
      <c r="X223" s="65"/>
      <c r="Y223" s="65"/>
      <c r="Z223" s="65"/>
      <c r="AA223" s="65"/>
      <c r="AB223" s="65"/>
      <c r="AC223" s="1"/>
      <c r="AD223" s="1"/>
      <c r="AE223" s="1"/>
      <c r="AF223" s="1"/>
      <c r="AG223" s="1"/>
      <c r="AH223" s="1"/>
      <c r="AI223" s="1"/>
      <c r="AJ223" s="1"/>
      <c r="AK223" s="1"/>
      <c r="AL223" s="1"/>
    </row>
    <row r="224" spans="1:38" ht="18.75" hidden="1" x14ac:dyDescent="0.25">
      <c r="A224" s="171"/>
      <c r="B224" s="169"/>
      <c r="C224" s="166"/>
      <c r="D224" s="166"/>
      <c r="E224" s="75"/>
      <c r="F224" s="76"/>
      <c r="G224" s="77">
        <f>F224</f>
        <v>0</v>
      </c>
      <c r="H224" s="163"/>
      <c r="I224" s="160"/>
      <c r="J224" s="80" t="s">
        <v>25</v>
      </c>
      <c r="K224" s="81">
        <f>VLOOKUP(B220,$AD$10:$AL$22,9,FALSE)</f>
        <v>0</v>
      </c>
      <c r="L224" s="81">
        <f>CEILING(VLOOKUP(B220,$AD$10:$AL$22,8,FALSE)*G222,1)</f>
        <v>0</v>
      </c>
      <c r="M224" s="82">
        <f>H220</f>
        <v>0</v>
      </c>
      <c r="N224" s="83">
        <f t="shared" si="669"/>
        <v>0</v>
      </c>
      <c r="O224" s="84" t="str">
        <f t="shared" si="496"/>
        <v xml:space="preserve"> </v>
      </c>
      <c r="P224" s="85" t="str">
        <f t="shared" si="497"/>
        <v xml:space="preserve"> </v>
      </c>
      <c r="Q224" s="85" t="str">
        <f t="shared" si="498"/>
        <v xml:space="preserve"> </v>
      </c>
      <c r="R224" s="85" t="str">
        <f t="shared" si="499"/>
        <v xml:space="preserve"> </v>
      </c>
      <c r="S224" s="85" t="str">
        <f t="shared" si="500"/>
        <v xml:space="preserve"> </v>
      </c>
      <c r="T224" s="86" t="str">
        <f t="shared" si="605"/>
        <v xml:space="preserve"> </v>
      </c>
      <c r="U224" s="80" t="s">
        <v>25</v>
      </c>
      <c r="V224" s="153"/>
      <c r="W224" s="153"/>
      <c r="X224" s="153"/>
      <c r="Y224" s="153"/>
      <c r="Z224" s="153"/>
      <c r="AA224" s="153"/>
      <c r="AB224" s="153"/>
      <c r="AC224" s="1"/>
      <c r="AD224" s="1"/>
      <c r="AE224" s="1"/>
      <c r="AF224" s="1"/>
      <c r="AG224" s="1"/>
      <c r="AH224" s="1"/>
      <c r="AI224" s="1"/>
      <c r="AJ224" s="1"/>
      <c r="AK224" s="1"/>
      <c r="AL224" s="1"/>
    </row>
    <row r="225" spans="1:38" ht="18.75" hidden="1" x14ac:dyDescent="0.25">
      <c r="A225" s="170">
        <v>45</v>
      </c>
      <c r="B225" s="167" t="s">
        <v>21</v>
      </c>
      <c r="C225" s="164"/>
      <c r="D225" s="164"/>
      <c r="E225" s="40"/>
      <c r="F225" s="41"/>
      <c r="G225" s="42">
        <f>IF(G224=0,F225,G222)</f>
        <v>0</v>
      </c>
      <c r="H225" s="161"/>
      <c r="I225" s="158"/>
      <c r="J225" s="45" t="s">
        <v>20</v>
      </c>
      <c r="K225" s="46">
        <f>VLOOKUP(B225,$AD$10:$AL$22,7,FALSE)</f>
        <v>0</v>
      </c>
      <c r="L225" s="46">
        <f>VLOOKUP(B225,$AD$10:$AL$22,6,FALSE)</f>
        <v>0</v>
      </c>
      <c r="M225" s="47">
        <f>H225</f>
        <v>0</v>
      </c>
      <c r="N225" s="48">
        <f t="shared" ref="N225" si="685">IF(AND(G225=0,G229=0,K226&gt;0),IF(IF(OR(E224=1,E224=2,E219=2,E230=1,E230=2,E235=2),0,CEILING(AB225,0.05))&gt;=IF(AA225&gt;0,0,AB227),IF(AA225&gt;0,0,AB227),IF(OR(E224=1,E224=2,E219=2,E230=1,E230=2,E235=2),0,CEILING(AB225,0.05))),IF(OR(E224=1,E224=2,E219=2,E230=1,E230=2,E235=2),0,CEILING(AB225,0.05)))</f>
        <v>-0.05</v>
      </c>
      <c r="O225" s="49" t="str">
        <f t="shared" si="496"/>
        <v xml:space="preserve"> </v>
      </c>
      <c r="P225" s="50" t="str">
        <f t="shared" si="497"/>
        <v xml:space="preserve"> </v>
      </c>
      <c r="Q225" s="50" t="str">
        <f t="shared" si="498"/>
        <v xml:space="preserve"> </v>
      </c>
      <c r="R225" s="50" t="str">
        <f t="shared" si="499"/>
        <v xml:space="preserve"> </v>
      </c>
      <c r="S225" s="50" t="str">
        <f t="shared" si="500"/>
        <v xml:space="preserve"> </v>
      </c>
      <c r="T225" s="51" t="str">
        <f t="shared" si="605"/>
        <v xml:space="preserve"> </v>
      </c>
      <c r="U225" s="125" t="s">
        <v>20</v>
      </c>
      <c r="V225" s="126"/>
      <c r="W225" s="126"/>
      <c r="X225" s="126">
        <f t="shared" ref="X225" si="686">G227</f>
        <v>0</v>
      </c>
      <c r="Y225" s="126">
        <f t="shared" ref="Y225" si="687">IF(OR(E224=1,E224=2),0,IF(K226&lt;=0,Y226+G226,IF(G225&lt;=0,IF(G226&gt;=0.2,0.2,G226),IF(G227&gt;=G222,-(G227/4)+(40*K225/1000),-(G222/4)+(40*K225/1000)))))</f>
        <v>-0.2</v>
      </c>
      <c r="Z225" s="126">
        <f t="shared" ref="Z225" si="688">IF(OR(E230=1,E230=2),0,IF(K226&lt;=0,Z226+G228,IF(G229&lt;=0,IF(G228&gt;=0.2,0.2,G228),IF(G227&gt;=G232,-(G227/4)+(40*K225/1000),-(G232/4)+(40*K225/1000)))))</f>
        <v>-0.2</v>
      </c>
      <c r="AA225" s="126">
        <f t="shared" ref="AA225" si="689">IF(AND(G225=0,G226=0),3.5*G227+(2*G228)+(D225-0.05),IF(AND(G229=0,G228=0),(3.5*G227)+(2*G226)+(D225-0.05),0))</f>
        <v>-0.05</v>
      </c>
      <c r="AB225" s="126">
        <f t="shared" ref="AB225" si="690">IF(OR(G226&lt;=0,G228&lt;=0),AA225,X225+Y225+Z225)</f>
        <v>-0.05</v>
      </c>
      <c r="AC225" s="1"/>
      <c r="AD225" s="1"/>
      <c r="AE225" s="1"/>
      <c r="AF225" s="1"/>
      <c r="AG225" s="1"/>
      <c r="AH225" s="1"/>
      <c r="AI225" s="1"/>
      <c r="AJ225" s="1"/>
      <c r="AK225" s="1"/>
      <c r="AL225" s="1"/>
    </row>
    <row r="226" spans="1:38" ht="18.75" hidden="1" x14ac:dyDescent="0.25">
      <c r="A226" s="106"/>
      <c r="B226" s="168"/>
      <c r="C226" s="165"/>
      <c r="D226" s="165"/>
      <c r="E226" s="55"/>
      <c r="F226" s="56"/>
      <c r="G226" s="57">
        <f>IF(G224=0,F226,G223)</f>
        <v>0</v>
      </c>
      <c r="H226" s="162"/>
      <c r="I226" s="159"/>
      <c r="J226" s="60" t="s">
        <v>22</v>
      </c>
      <c r="K226" s="61">
        <f>VLOOKUP(B225,$AD$10:$AL$22,5,FALSE)</f>
        <v>0</v>
      </c>
      <c r="L226" s="61">
        <f>VLOOKUP(B225,$AD$10:$AL$22,4,FALSE)</f>
        <v>0</v>
      </c>
      <c r="M226" s="62">
        <f>H225</f>
        <v>0</v>
      </c>
      <c r="N226" s="63">
        <f t="shared" si="657"/>
        <v>0</v>
      </c>
      <c r="O226" s="64" t="str">
        <f t="shared" si="496"/>
        <v xml:space="preserve"> </v>
      </c>
      <c r="P226" s="65" t="str">
        <f t="shared" si="497"/>
        <v xml:space="preserve"> </v>
      </c>
      <c r="Q226" s="65" t="str">
        <f t="shared" si="498"/>
        <v xml:space="preserve"> </v>
      </c>
      <c r="R226" s="65" t="str">
        <f t="shared" si="499"/>
        <v xml:space="preserve"> </v>
      </c>
      <c r="S226" s="65" t="str">
        <f t="shared" si="500"/>
        <v xml:space="preserve"> </v>
      </c>
      <c r="T226" s="66" t="str">
        <f t="shared" si="605"/>
        <v xml:space="preserve"> </v>
      </c>
      <c r="U226" s="128" t="s">
        <v>22</v>
      </c>
      <c r="V226" s="129">
        <f t="shared" ref="V226" si="691">IF(OR(G225=0,G229=0),G227/7,G227/5)</f>
        <v>0</v>
      </c>
      <c r="W226" s="130">
        <f t="shared" ref="W226" si="692">IF(V226&gt;=(D225-0.05)+0.1,45,60)</f>
        <v>60</v>
      </c>
      <c r="X226" s="129">
        <f t="shared" ref="X226" si="693">IF(W226=45,G227+(0.82*(D225-0.05))+G226+G228,G227+(1.14*(D225-0.05))+G226+G228)</f>
        <v>-5.6999999999999995E-2</v>
      </c>
      <c r="Y226" s="129">
        <f>IF(G225&lt;=0,D225-0.2,IF(E225=1,IF(G220&lt;=0,G222+G221+D220-0.2,G222+G221+G220/4),IF(E225=2,IF(#REF!&lt;=0,G222+G221+G217+G216+#REF!-0.2,G222+G221+G217+G216+#REF!/4),IF(G227&gt;=G225,G227/4,G225/4))))</f>
        <v>-0.2</v>
      </c>
      <c r="Z226" s="129">
        <f t="shared" ref="Z226" si="694">IF(G229&lt;=0,D225-0.2,IF(E229=1,IF(G234&lt;=0,G232+G233+D230-0.2,G232+G233+G237/4),IF(E229=2,IF(G239&lt;=0,G232+G233+G237+G238+D230-0.2,G232+G233+G237+G238+G239/4),IF(G227&gt;=G232,G227/4,G232/4))))</f>
        <v>-0.2</v>
      </c>
      <c r="AA226" s="129"/>
      <c r="AB226" s="129">
        <f t="shared" ref="AB226" si="695">CEILING(X226+Y226+Z226,0.05)</f>
        <v>-0.45</v>
      </c>
      <c r="AC226" s="1"/>
      <c r="AD226" s="1"/>
      <c r="AE226" s="1"/>
      <c r="AF226" s="1"/>
      <c r="AG226" s="1"/>
      <c r="AH226" s="1"/>
      <c r="AI226" s="1"/>
      <c r="AJ226" s="1"/>
      <c r="AK226" s="1"/>
      <c r="AL226" s="1"/>
    </row>
    <row r="227" spans="1:38" ht="19.5" hidden="1" x14ac:dyDescent="0.25">
      <c r="A227" s="106"/>
      <c r="B227" s="168"/>
      <c r="C227" s="165"/>
      <c r="D227" s="165"/>
      <c r="E227" s="67"/>
      <c r="F227" s="68"/>
      <c r="G227" s="69">
        <f>IF(G224=0,F227,G224)</f>
        <v>0</v>
      </c>
      <c r="H227" s="162"/>
      <c r="I227" s="159"/>
      <c r="J227" s="70" t="s">
        <v>23</v>
      </c>
      <c r="K227" s="61">
        <f>VLOOKUP(B225,$AD$10:$AL$22,3,FALSE)</f>
        <v>0</v>
      </c>
      <c r="L227" s="61">
        <f>VLOOKUP(B225,$AD$10:$AL$22,2,FALSE)</f>
        <v>0</v>
      </c>
      <c r="M227" s="62">
        <f>H225</f>
        <v>0</v>
      </c>
      <c r="N227" s="63">
        <f t="shared" si="663"/>
        <v>-0.05</v>
      </c>
      <c r="O227" s="64" t="str">
        <f t="shared" si="496"/>
        <v xml:space="preserve"> </v>
      </c>
      <c r="P227" s="65" t="str">
        <f t="shared" si="497"/>
        <v xml:space="preserve"> </v>
      </c>
      <c r="Q227" s="65" t="str">
        <f t="shared" si="498"/>
        <v xml:space="preserve"> </v>
      </c>
      <c r="R227" s="65" t="str">
        <f t="shared" si="499"/>
        <v xml:space="preserve"> </v>
      </c>
      <c r="S227" s="65" t="str">
        <f t="shared" si="500"/>
        <v xml:space="preserve"> </v>
      </c>
      <c r="T227" s="66" t="str">
        <f t="shared" si="605"/>
        <v xml:space="preserve"> </v>
      </c>
      <c r="U227" s="139" t="s">
        <v>23</v>
      </c>
      <c r="V227" s="140"/>
      <c r="W227" s="140"/>
      <c r="X227" s="140">
        <f t="shared" ref="X227" si="696">G227</f>
        <v>0</v>
      </c>
      <c r="Y227" s="140">
        <f t="shared" ref="Y227" si="697">IF(G226&lt;=40*K227/1000,G226,40*K227/1000)</f>
        <v>0</v>
      </c>
      <c r="Z227" s="140">
        <f t="shared" ref="Z227" si="698">IF(G228&lt;=40*K227/1000,G228,40*K227/1000)</f>
        <v>0</v>
      </c>
      <c r="AA227" s="140"/>
      <c r="AB227" s="140">
        <f t="shared" ref="AB227" si="699">IF(AND(G225&lt;=0,G229&lt;=0),IF(AND(G226&lt;=0,G228&lt;=0),0,CEILING(X227+Y227+Z227,0.05))-0.05,IF(AND(G226&lt;=0,G228&lt;=0),0,CEILING(X227+Y227+Z227,0.05)))</f>
        <v>-0.05</v>
      </c>
      <c r="AC227" s="1"/>
      <c r="AD227" s="1"/>
      <c r="AE227" s="1"/>
      <c r="AF227" s="1"/>
      <c r="AG227" s="1"/>
      <c r="AH227" s="1"/>
      <c r="AI227" s="1"/>
      <c r="AJ227" s="1"/>
      <c r="AK227" s="1"/>
      <c r="AL227" s="1"/>
    </row>
    <row r="228" spans="1:38" ht="18.75" hidden="1" x14ac:dyDescent="0.25">
      <c r="A228" s="106"/>
      <c r="B228" s="168"/>
      <c r="C228" s="165"/>
      <c r="D228" s="165"/>
      <c r="E228" s="67"/>
      <c r="F228" s="56"/>
      <c r="G228" s="57">
        <f>F228</f>
        <v>0</v>
      </c>
      <c r="H228" s="162"/>
      <c r="I228" s="159"/>
      <c r="J228" s="71" t="s">
        <v>24</v>
      </c>
      <c r="K228" s="61">
        <f>IF(D225&gt;0.7,10,0)</f>
        <v>0</v>
      </c>
      <c r="L228" s="61">
        <f>IF(D225&gt;0.7,IF(AND(D225&gt;0.7,D225&lt;0.8),2,IF(AND(D225&gt;=0.8,D225&lt;1),4,IF(AND(D225&gt;=1,D225&lt;1.3),6,IF(AND(D225&gt;=1.3,D225&lt;1.6),8,"deep beam")))),0)</f>
        <v>0</v>
      </c>
      <c r="M228" s="62">
        <f>H225</f>
        <v>0</v>
      </c>
      <c r="N228" s="63">
        <f t="shared" si="668"/>
        <v>0</v>
      </c>
      <c r="O228" s="64" t="str">
        <f t="shared" si="496"/>
        <v xml:space="preserve"> </v>
      </c>
      <c r="P228" s="65" t="str">
        <f t="shared" si="497"/>
        <v xml:space="preserve"> </v>
      </c>
      <c r="Q228" s="65" t="str">
        <f t="shared" si="498"/>
        <v xml:space="preserve"> </v>
      </c>
      <c r="R228" s="65" t="str">
        <f t="shared" si="499"/>
        <v xml:space="preserve"> </v>
      </c>
      <c r="S228" s="65" t="str">
        <f t="shared" si="500"/>
        <v xml:space="preserve"> </v>
      </c>
      <c r="T228" s="66" t="str">
        <f t="shared" si="605"/>
        <v xml:space="preserve"> </v>
      </c>
      <c r="U228" s="146" t="s">
        <v>24</v>
      </c>
      <c r="V228" s="65"/>
      <c r="W228" s="65"/>
      <c r="X228" s="65"/>
      <c r="Y228" s="65"/>
      <c r="Z228" s="65"/>
      <c r="AA228" s="65"/>
      <c r="AB228" s="65"/>
      <c r="AC228" s="1"/>
      <c r="AD228" s="1"/>
      <c r="AE228" s="1"/>
      <c r="AF228" s="1"/>
      <c r="AG228" s="1"/>
      <c r="AH228" s="1"/>
      <c r="AI228" s="1"/>
      <c r="AJ228" s="1"/>
      <c r="AK228" s="1"/>
      <c r="AL228" s="1"/>
    </row>
    <row r="229" spans="1:38" ht="18.75" hidden="1" x14ac:dyDescent="0.25">
      <c r="A229" s="171"/>
      <c r="B229" s="169"/>
      <c r="C229" s="166"/>
      <c r="D229" s="166"/>
      <c r="E229" s="75"/>
      <c r="F229" s="76"/>
      <c r="G229" s="77">
        <f>F229</f>
        <v>0</v>
      </c>
      <c r="H229" s="163"/>
      <c r="I229" s="160"/>
      <c r="J229" s="80" t="s">
        <v>25</v>
      </c>
      <c r="K229" s="81">
        <f>VLOOKUP(B225,$AD$10:$AL$22,9,FALSE)</f>
        <v>0</v>
      </c>
      <c r="L229" s="81">
        <f>CEILING(VLOOKUP(B225,$AD$10:$AL$22,8,FALSE)*G227,1)</f>
        <v>0</v>
      </c>
      <c r="M229" s="82">
        <f>H225</f>
        <v>0</v>
      </c>
      <c r="N229" s="83">
        <f t="shared" si="669"/>
        <v>0</v>
      </c>
      <c r="O229" s="84" t="str">
        <f t="shared" ref="O229:O279" si="700">IF(K229=8,L229*M229*N229*0.395," ")</f>
        <v xml:space="preserve"> </v>
      </c>
      <c r="P229" s="85" t="str">
        <f t="shared" ref="P229:P279" si="701">IF(K229=10,L229*M229*N229*0.617," ")</f>
        <v xml:space="preserve"> </v>
      </c>
      <c r="Q229" s="85" t="str">
        <f t="shared" ref="Q229:Q279" si="702">IF(K229=12,L229*M229*N229*0.888," ")</f>
        <v xml:space="preserve"> </v>
      </c>
      <c r="R229" s="85" t="str">
        <f t="shared" ref="R229:R279" si="703">IF(K229=16,L229*M229*N229*1.58," ")</f>
        <v xml:space="preserve"> </v>
      </c>
      <c r="S229" s="85" t="str">
        <f t="shared" ref="S229:S279" si="704">IF(K229=18,L229*M229*N229*2," ")</f>
        <v xml:space="preserve"> </v>
      </c>
      <c r="T229" s="86" t="str">
        <f t="shared" si="605"/>
        <v xml:space="preserve"> </v>
      </c>
      <c r="U229" s="80" t="s">
        <v>25</v>
      </c>
      <c r="V229" s="153"/>
      <c r="W229" s="153"/>
      <c r="X229" s="153"/>
      <c r="Y229" s="153"/>
      <c r="Z229" s="153"/>
      <c r="AA229" s="153"/>
      <c r="AB229" s="153"/>
      <c r="AC229" s="1"/>
      <c r="AD229" s="1"/>
      <c r="AE229" s="1"/>
      <c r="AF229" s="1"/>
      <c r="AG229" s="1"/>
      <c r="AH229" s="1"/>
      <c r="AI229" s="1"/>
      <c r="AJ229" s="1"/>
      <c r="AK229" s="1"/>
      <c r="AL229" s="1"/>
    </row>
    <row r="230" spans="1:38" ht="18.75" hidden="1" x14ac:dyDescent="0.25">
      <c r="A230" s="170">
        <v>46</v>
      </c>
      <c r="B230" s="167" t="s">
        <v>21</v>
      </c>
      <c r="C230" s="164"/>
      <c r="D230" s="164"/>
      <c r="E230" s="40"/>
      <c r="F230" s="41"/>
      <c r="G230" s="42">
        <f>IF(G229=0,F230,G227)</f>
        <v>0</v>
      </c>
      <c r="H230" s="161"/>
      <c r="I230" s="158"/>
      <c r="J230" s="45" t="s">
        <v>20</v>
      </c>
      <c r="K230" s="46">
        <f>VLOOKUP(B230,$AD$10:$AL$22,7,FALSE)</f>
        <v>0</v>
      </c>
      <c r="L230" s="46">
        <f>VLOOKUP(B230,$AD$10:$AL$22,6,FALSE)</f>
        <v>0</v>
      </c>
      <c r="M230" s="47">
        <f>H230</f>
        <v>0</v>
      </c>
      <c r="N230" s="48">
        <f t="shared" ref="N230" si="705">IF(AND(G230=0,G234=0,K231&gt;0),IF(IF(OR(E229=1,E229=2,E224=2,E235=1,E235=2,E240=2),0,CEILING(AB230,0.05))&gt;=IF(AA230&gt;0,0,AB232),IF(AA230&gt;0,0,AB232),IF(OR(E229=1,E229=2,E224=2,E235=1,E235=2,E240=2),0,CEILING(AB230,0.05))),IF(OR(E229=1,E229=2,E224=2,E235=1,E235=2,E240=2),0,CEILING(AB230,0.05)))</f>
        <v>-0.05</v>
      </c>
      <c r="O230" s="49" t="str">
        <f t="shared" si="700"/>
        <v xml:space="preserve"> </v>
      </c>
      <c r="P230" s="50" t="str">
        <f t="shared" si="701"/>
        <v xml:space="preserve"> </v>
      </c>
      <c r="Q230" s="50" t="str">
        <f t="shared" si="702"/>
        <v xml:space="preserve"> </v>
      </c>
      <c r="R230" s="50" t="str">
        <f t="shared" si="703"/>
        <v xml:space="preserve"> </v>
      </c>
      <c r="S230" s="50" t="str">
        <f t="shared" si="704"/>
        <v xml:space="preserve"> </v>
      </c>
      <c r="T230" s="51" t="str">
        <f t="shared" si="605"/>
        <v xml:space="preserve"> </v>
      </c>
      <c r="U230" s="125" t="s">
        <v>20</v>
      </c>
      <c r="V230" s="126"/>
      <c r="W230" s="126"/>
      <c r="X230" s="126">
        <f t="shared" ref="X230" si="706">G232</f>
        <v>0</v>
      </c>
      <c r="Y230" s="126">
        <f t="shared" ref="Y230" si="707">IF(OR(E229=1,E229=2),0,IF(K231&lt;=0,Y231+G231,IF(G230&lt;=0,IF(G231&gt;=0.2,0.2,G231),IF(G232&gt;=G227,-(G232/4)+(40*K230/1000),-(G227/4)+(40*K230/1000)))))</f>
        <v>-0.2</v>
      </c>
      <c r="Z230" s="126">
        <f t="shared" ref="Z230" si="708">IF(OR(E235=1,E235=2),0,IF(K231&lt;=0,Z231+G233,IF(G234&lt;=0,IF(G233&gt;=0.2,0.2,G233),IF(G232&gt;=G237,-(G232/4)+(40*K230/1000),-(G237/4)+(40*K230/1000)))))</f>
        <v>-0.2</v>
      </c>
      <c r="AA230" s="126">
        <f t="shared" ref="AA230" si="709">IF(AND(G230=0,G231=0),3.5*G232+(2*G233)+(D230-0.05),IF(AND(G234=0,G233=0),(3.5*G232)+(2*G231)+(D230-0.05),0))</f>
        <v>-0.05</v>
      </c>
      <c r="AB230" s="126">
        <f t="shared" ref="AB230" si="710">IF(OR(G231&lt;=0,G233&lt;=0),AA230,X230+Y230+Z230)</f>
        <v>-0.05</v>
      </c>
      <c r="AC230" s="1"/>
      <c r="AD230" s="1"/>
      <c r="AE230" s="1"/>
      <c r="AF230" s="1"/>
      <c r="AG230" s="1"/>
      <c r="AH230" s="1"/>
      <c r="AI230" s="1"/>
      <c r="AJ230" s="1"/>
      <c r="AK230" s="1"/>
      <c r="AL230" s="1"/>
    </row>
    <row r="231" spans="1:38" ht="18.75" hidden="1" x14ac:dyDescent="0.25">
      <c r="A231" s="106"/>
      <c r="B231" s="168"/>
      <c r="C231" s="165"/>
      <c r="D231" s="165"/>
      <c r="E231" s="55"/>
      <c r="F231" s="56"/>
      <c r="G231" s="57">
        <f>IF(G229=0,F231,G228)</f>
        <v>0</v>
      </c>
      <c r="H231" s="162"/>
      <c r="I231" s="159"/>
      <c r="J231" s="60" t="s">
        <v>22</v>
      </c>
      <c r="K231" s="61">
        <f>VLOOKUP(B230,$AD$10:$AL$22,5,FALSE)</f>
        <v>0</v>
      </c>
      <c r="L231" s="61">
        <f>VLOOKUP(B230,$AD$10:$AL$22,4,FALSE)</f>
        <v>0</v>
      </c>
      <c r="M231" s="62">
        <f>H230</f>
        <v>0</v>
      </c>
      <c r="N231" s="63">
        <f t="shared" si="657"/>
        <v>0</v>
      </c>
      <c r="O231" s="64" t="str">
        <f t="shared" si="700"/>
        <v xml:space="preserve"> </v>
      </c>
      <c r="P231" s="65" t="str">
        <f t="shared" si="701"/>
        <v xml:space="preserve"> </v>
      </c>
      <c r="Q231" s="65" t="str">
        <f t="shared" si="702"/>
        <v xml:space="preserve"> </v>
      </c>
      <c r="R231" s="65" t="str">
        <f t="shared" si="703"/>
        <v xml:space="preserve"> </v>
      </c>
      <c r="S231" s="65" t="str">
        <f t="shared" si="704"/>
        <v xml:space="preserve"> </v>
      </c>
      <c r="T231" s="66" t="str">
        <f t="shared" si="605"/>
        <v xml:space="preserve"> </v>
      </c>
      <c r="U231" s="128" t="s">
        <v>22</v>
      </c>
      <c r="V231" s="129">
        <f t="shared" ref="V231" si="711">IF(OR(G230=0,G234=0),G232/7,G232/5)</f>
        <v>0</v>
      </c>
      <c r="W231" s="130">
        <f t="shared" ref="W231" si="712">IF(V231&gt;=(D230-0.05)+0.1,45,60)</f>
        <v>60</v>
      </c>
      <c r="X231" s="129">
        <f t="shared" ref="X231" si="713">IF(W231=45,G232+(0.82*(D230-0.05))+G231+G233,G232+(1.14*(D230-0.05))+G231+G233)</f>
        <v>-5.6999999999999995E-2</v>
      </c>
      <c r="Y231" s="129">
        <f>IF(G230&lt;=0,D230-0.2,IF(E230=1,IF(G225&lt;=0,G227+G226+D225-0.2,G227+G226+G225/4),IF(E230=2,IF(#REF!&lt;=0,G227+G226+G222+G221+#REF!-0.2,G227+G226+G222+G221+#REF!/4),IF(G232&gt;=G230,G232/4,G230/4))))</f>
        <v>-0.2</v>
      </c>
      <c r="Z231" s="129">
        <f t="shared" ref="Z231" si="714">IF(G234&lt;=0,D230-0.2,IF(E234=1,IF(G239&lt;=0,G237+G238+D235-0.2,G237+G238+G242/4),IF(E234=2,IF(G244&lt;=0,G237+G238+G242+G243+D235-0.2,G237+G238+G242+G243+G244/4),IF(G232&gt;=G237,G232/4,G237/4))))</f>
        <v>-0.2</v>
      </c>
      <c r="AA231" s="129"/>
      <c r="AB231" s="129">
        <f t="shared" ref="AB231" si="715">CEILING(X231+Y231+Z231,0.05)</f>
        <v>-0.45</v>
      </c>
      <c r="AC231" s="1"/>
      <c r="AD231" s="1"/>
      <c r="AE231" s="1"/>
      <c r="AF231" s="1"/>
      <c r="AG231" s="1"/>
      <c r="AH231" s="1"/>
      <c r="AI231" s="1"/>
      <c r="AJ231" s="1"/>
      <c r="AK231" s="1"/>
      <c r="AL231" s="1"/>
    </row>
    <row r="232" spans="1:38" ht="19.5" hidden="1" x14ac:dyDescent="0.25">
      <c r="A232" s="106"/>
      <c r="B232" s="168"/>
      <c r="C232" s="165"/>
      <c r="D232" s="165"/>
      <c r="E232" s="67"/>
      <c r="F232" s="68"/>
      <c r="G232" s="69">
        <f>IF(G229=0,F232,G229)</f>
        <v>0</v>
      </c>
      <c r="H232" s="162"/>
      <c r="I232" s="159"/>
      <c r="J232" s="70" t="s">
        <v>23</v>
      </c>
      <c r="K232" s="61">
        <f>VLOOKUP(B230,$AD$10:$AL$22,3,FALSE)</f>
        <v>0</v>
      </c>
      <c r="L232" s="61">
        <f>VLOOKUP(B230,$AD$10:$AL$22,2,FALSE)</f>
        <v>0</v>
      </c>
      <c r="M232" s="62">
        <f>H230</f>
        <v>0</v>
      </c>
      <c r="N232" s="63">
        <f t="shared" si="663"/>
        <v>-0.05</v>
      </c>
      <c r="O232" s="64" t="str">
        <f t="shared" si="700"/>
        <v xml:space="preserve"> </v>
      </c>
      <c r="P232" s="65" t="str">
        <f t="shared" si="701"/>
        <v xml:space="preserve"> </v>
      </c>
      <c r="Q232" s="65" t="str">
        <f t="shared" si="702"/>
        <v xml:space="preserve"> </v>
      </c>
      <c r="R232" s="65" t="str">
        <f t="shared" si="703"/>
        <v xml:space="preserve"> </v>
      </c>
      <c r="S232" s="65" t="str">
        <f t="shared" si="704"/>
        <v xml:space="preserve"> </v>
      </c>
      <c r="T232" s="66" t="str">
        <f t="shared" si="605"/>
        <v xml:space="preserve"> </v>
      </c>
      <c r="U232" s="139" t="s">
        <v>23</v>
      </c>
      <c r="V232" s="140"/>
      <c r="W232" s="140"/>
      <c r="X232" s="140">
        <f t="shared" ref="X232" si="716">G232</f>
        <v>0</v>
      </c>
      <c r="Y232" s="140">
        <f t="shared" ref="Y232" si="717">IF(G231&lt;=40*K232/1000,G231,40*K232/1000)</f>
        <v>0</v>
      </c>
      <c r="Z232" s="140">
        <f t="shared" ref="Z232" si="718">IF(G233&lt;=40*K232/1000,G233,40*K232/1000)</f>
        <v>0</v>
      </c>
      <c r="AA232" s="140"/>
      <c r="AB232" s="140">
        <f t="shared" ref="AB232" si="719">IF(AND(G230&lt;=0,G234&lt;=0),IF(AND(G231&lt;=0,G233&lt;=0),0,CEILING(X232+Y232+Z232,0.05))-0.05,IF(AND(G231&lt;=0,G233&lt;=0),0,CEILING(X232+Y232+Z232,0.05)))</f>
        <v>-0.05</v>
      </c>
      <c r="AC232" s="1"/>
      <c r="AD232" s="1"/>
      <c r="AE232" s="1"/>
      <c r="AF232" s="1"/>
      <c r="AG232" s="1"/>
      <c r="AH232" s="1"/>
      <c r="AI232" s="1"/>
      <c r="AJ232" s="1"/>
      <c r="AK232" s="1"/>
      <c r="AL232" s="1"/>
    </row>
    <row r="233" spans="1:38" ht="18.75" hidden="1" x14ac:dyDescent="0.25">
      <c r="A233" s="106"/>
      <c r="B233" s="168"/>
      <c r="C233" s="165"/>
      <c r="D233" s="165"/>
      <c r="E233" s="67"/>
      <c r="F233" s="56"/>
      <c r="G233" s="57">
        <f>F233</f>
        <v>0</v>
      </c>
      <c r="H233" s="162"/>
      <c r="I233" s="159"/>
      <c r="J233" s="71" t="s">
        <v>24</v>
      </c>
      <c r="K233" s="61">
        <f>IF(D230&gt;0.7,10,0)</f>
        <v>0</v>
      </c>
      <c r="L233" s="61">
        <f>IF(D230&gt;0.7,IF(AND(D230&gt;0.7,D230&lt;0.8),2,IF(AND(D230&gt;=0.8,D230&lt;1),4,IF(AND(D230&gt;=1,D230&lt;1.3),6,IF(AND(D230&gt;=1.3,D230&lt;1.6),8,"deep beam")))),0)</f>
        <v>0</v>
      </c>
      <c r="M233" s="62">
        <f>H230</f>
        <v>0</v>
      </c>
      <c r="N233" s="63">
        <f t="shared" si="668"/>
        <v>0</v>
      </c>
      <c r="O233" s="64" t="str">
        <f t="shared" si="700"/>
        <v xml:space="preserve"> </v>
      </c>
      <c r="P233" s="65" t="str">
        <f t="shared" si="701"/>
        <v xml:space="preserve"> </v>
      </c>
      <c r="Q233" s="65" t="str">
        <f t="shared" si="702"/>
        <v xml:space="preserve"> </v>
      </c>
      <c r="R233" s="65" t="str">
        <f t="shared" si="703"/>
        <v xml:space="preserve"> </v>
      </c>
      <c r="S233" s="65" t="str">
        <f t="shared" si="704"/>
        <v xml:space="preserve"> </v>
      </c>
      <c r="T233" s="66" t="str">
        <f t="shared" si="605"/>
        <v xml:space="preserve"> </v>
      </c>
      <c r="U233" s="146" t="s">
        <v>24</v>
      </c>
      <c r="V233" s="65"/>
      <c r="W233" s="65"/>
      <c r="X233" s="65"/>
      <c r="Y233" s="65"/>
      <c r="Z233" s="65"/>
      <c r="AA233" s="65"/>
      <c r="AB233" s="65"/>
      <c r="AC233" s="1"/>
      <c r="AD233" s="1"/>
      <c r="AE233" s="1"/>
      <c r="AF233" s="1"/>
      <c r="AG233" s="1"/>
      <c r="AH233" s="1"/>
      <c r="AI233" s="1"/>
      <c r="AJ233" s="1"/>
      <c r="AK233" s="1"/>
      <c r="AL233" s="1"/>
    </row>
    <row r="234" spans="1:38" ht="18.75" hidden="1" x14ac:dyDescent="0.25">
      <c r="A234" s="171"/>
      <c r="B234" s="169"/>
      <c r="C234" s="166"/>
      <c r="D234" s="166"/>
      <c r="E234" s="75"/>
      <c r="F234" s="76"/>
      <c r="G234" s="77">
        <f>F234</f>
        <v>0</v>
      </c>
      <c r="H234" s="163"/>
      <c r="I234" s="160"/>
      <c r="J234" s="80" t="s">
        <v>25</v>
      </c>
      <c r="K234" s="81">
        <f>VLOOKUP(B230,$AD$10:$AL$22,9,FALSE)</f>
        <v>0</v>
      </c>
      <c r="L234" s="81">
        <f>CEILING(VLOOKUP(B230,$AD$10:$AL$22,8,FALSE)*G232,1)</f>
        <v>0</v>
      </c>
      <c r="M234" s="82">
        <f>H230</f>
        <v>0</v>
      </c>
      <c r="N234" s="83">
        <f t="shared" si="669"/>
        <v>0</v>
      </c>
      <c r="O234" s="84" t="str">
        <f t="shared" si="700"/>
        <v xml:space="preserve"> </v>
      </c>
      <c r="P234" s="85" t="str">
        <f t="shared" si="701"/>
        <v xml:space="preserve"> </v>
      </c>
      <c r="Q234" s="85" t="str">
        <f t="shared" si="702"/>
        <v xml:space="preserve"> </v>
      </c>
      <c r="R234" s="85" t="str">
        <f t="shared" si="703"/>
        <v xml:space="preserve"> </v>
      </c>
      <c r="S234" s="85" t="str">
        <f t="shared" si="704"/>
        <v xml:space="preserve"> </v>
      </c>
      <c r="T234" s="86" t="str">
        <f t="shared" si="605"/>
        <v xml:space="preserve"> </v>
      </c>
      <c r="U234" s="80" t="s">
        <v>25</v>
      </c>
      <c r="V234" s="153"/>
      <c r="W234" s="153"/>
      <c r="X234" s="153"/>
      <c r="Y234" s="153"/>
      <c r="Z234" s="153"/>
      <c r="AA234" s="153"/>
      <c r="AB234" s="153"/>
      <c r="AC234" s="1"/>
      <c r="AD234" s="1"/>
      <c r="AE234" s="1"/>
      <c r="AF234" s="1"/>
      <c r="AG234" s="1"/>
      <c r="AH234" s="1"/>
      <c r="AI234" s="1"/>
      <c r="AJ234" s="1"/>
      <c r="AK234" s="1"/>
      <c r="AL234" s="1"/>
    </row>
    <row r="235" spans="1:38" ht="18.75" hidden="1" x14ac:dyDescent="0.25">
      <c r="A235" s="170">
        <v>47</v>
      </c>
      <c r="B235" s="167" t="s">
        <v>21</v>
      </c>
      <c r="C235" s="164"/>
      <c r="D235" s="164"/>
      <c r="E235" s="40"/>
      <c r="F235" s="41"/>
      <c r="G235" s="42">
        <f>IF(G234=0,F235,G232)</f>
        <v>0</v>
      </c>
      <c r="H235" s="161"/>
      <c r="I235" s="158"/>
      <c r="J235" s="45" t="s">
        <v>20</v>
      </c>
      <c r="K235" s="46">
        <f>VLOOKUP(B235,$AD$10:$AL$22,7,FALSE)</f>
        <v>0</v>
      </c>
      <c r="L235" s="46">
        <f>VLOOKUP(B235,$AD$10:$AL$22,6,FALSE)</f>
        <v>0</v>
      </c>
      <c r="M235" s="47">
        <f>H235</f>
        <v>0</v>
      </c>
      <c r="N235" s="48">
        <f t="shared" ref="N235" si="720">IF(AND(G235=0,G239=0,K236&gt;0),IF(IF(OR(E234=1,E234=2,E229=2,E240=1,E240=2,E245=2),0,CEILING(AB235,0.05))&gt;=IF(AA235&gt;0,0,AB237),IF(AA235&gt;0,0,AB237),IF(OR(E234=1,E234=2,E229=2,E240=1,E240=2,E245=2),0,CEILING(AB235,0.05))),IF(OR(E234=1,E234=2,E229=2,E240=1,E240=2,E245=2),0,CEILING(AB235,0.05)))</f>
        <v>-0.05</v>
      </c>
      <c r="O235" s="49" t="str">
        <f t="shared" si="700"/>
        <v xml:space="preserve"> </v>
      </c>
      <c r="P235" s="50" t="str">
        <f t="shared" si="701"/>
        <v xml:space="preserve"> </v>
      </c>
      <c r="Q235" s="50" t="str">
        <f t="shared" si="702"/>
        <v xml:space="preserve"> </v>
      </c>
      <c r="R235" s="50" t="str">
        <f t="shared" si="703"/>
        <v xml:space="preserve"> </v>
      </c>
      <c r="S235" s="50" t="str">
        <f t="shared" si="704"/>
        <v xml:space="preserve"> </v>
      </c>
      <c r="T235" s="51" t="str">
        <f t="shared" si="605"/>
        <v xml:space="preserve"> </v>
      </c>
      <c r="U235" s="125" t="s">
        <v>20</v>
      </c>
      <c r="V235" s="126"/>
      <c r="W235" s="126"/>
      <c r="X235" s="126">
        <f t="shared" ref="X235" si="721">G237</f>
        <v>0</v>
      </c>
      <c r="Y235" s="126">
        <f t="shared" ref="Y235" si="722">IF(OR(E234=1,E234=2),0,IF(K236&lt;=0,Y236+G236,IF(G235&lt;=0,IF(G236&gt;=0.2,0.2,G236),IF(G237&gt;=G232,-(G237/4)+(40*K235/1000),-(G232/4)+(40*K235/1000)))))</f>
        <v>-0.2</v>
      </c>
      <c r="Z235" s="126">
        <f t="shared" ref="Z235" si="723">IF(OR(E240=1,E240=2),0,IF(K236&lt;=0,Z236+G238,IF(G239&lt;=0,IF(G238&gt;=0.2,0.2,G238),IF(G237&gt;=G242,-(G237/4)+(40*K235/1000),-(G242/4)+(40*K235/1000)))))</f>
        <v>-0.2</v>
      </c>
      <c r="AA235" s="126">
        <f t="shared" ref="AA235" si="724">IF(AND(G235=0,G236=0),3.5*G237+(2*G238)+(D235-0.05),IF(AND(G239=0,G238=0),(3.5*G237)+(2*G236)+(D235-0.05),0))</f>
        <v>-0.05</v>
      </c>
      <c r="AB235" s="126">
        <f t="shared" ref="AB235" si="725">IF(OR(G236&lt;=0,G238&lt;=0),AA235,X235+Y235+Z235)</f>
        <v>-0.05</v>
      </c>
      <c r="AC235" s="1"/>
      <c r="AD235" s="1"/>
      <c r="AE235" s="1"/>
      <c r="AF235" s="1"/>
      <c r="AG235" s="1"/>
      <c r="AH235" s="1"/>
      <c r="AI235" s="1"/>
      <c r="AJ235" s="1"/>
      <c r="AK235" s="1"/>
      <c r="AL235" s="1"/>
    </row>
    <row r="236" spans="1:38" ht="18.75" hidden="1" x14ac:dyDescent="0.25">
      <c r="A236" s="106"/>
      <c r="B236" s="168"/>
      <c r="C236" s="165"/>
      <c r="D236" s="165"/>
      <c r="E236" s="55"/>
      <c r="F236" s="56"/>
      <c r="G236" s="57">
        <f>IF(G234=0,F236,G233)</f>
        <v>0</v>
      </c>
      <c r="H236" s="162"/>
      <c r="I236" s="159"/>
      <c r="J236" s="60" t="s">
        <v>22</v>
      </c>
      <c r="K236" s="61">
        <f>VLOOKUP(B235,$AD$10:$AL$22,5,FALSE)</f>
        <v>0</v>
      </c>
      <c r="L236" s="61">
        <f>VLOOKUP(B235,$AD$10:$AL$22,4,FALSE)</f>
        <v>0</v>
      </c>
      <c r="M236" s="62">
        <f>H235</f>
        <v>0</v>
      </c>
      <c r="N236" s="63">
        <f t="shared" si="657"/>
        <v>0</v>
      </c>
      <c r="O236" s="64" t="str">
        <f t="shared" si="700"/>
        <v xml:space="preserve"> </v>
      </c>
      <c r="P236" s="65" t="str">
        <f t="shared" si="701"/>
        <v xml:space="preserve"> </v>
      </c>
      <c r="Q236" s="65" t="str">
        <f t="shared" si="702"/>
        <v xml:space="preserve"> </v>
      </c>
      <c r="R236" s="65" t="str">
        <f t="shared" si="703"/>
        <v xml:space="preserve"> </v>
      </c>
      <c r="S236" s="65" t="str">
        <f t="shared" si="704"/>
        <v xml:space="preserve"> </v>
      </c>
      <c r="T236" s="66" t="str">
        <f t="shared" si="605"/>
        <v xml:space="preserve"> </v>
      </c>
      <c r="U236" s="128" t="s">
        <v>22</v>
      </c>
      <c r="V236" s="129">
        <f t="shared" ref="V236" si="726">IF(OR(G235=0,G239=0),G237/7,G237/5)</f>
        <v>0</v>
      </c>
      <c r="W236" s="130">
        <f t="shared" ref="W236" si="727">IF(V236&gt;=(D235-0.05)+0.1,45,60)</f>
        <v>60</v>
      </c>
      <c r="X236" s="129">
        <f t="shared" ref="X236" si="728">IF(W236=45,G237+(0.82*(D235-0.05))+G236+G238,G237+(1.14*(D235-0.05))+G236+G238)</f>
        <v>-5.6999999999999995E-2</v>
      </c>
      <c r="Y236" s="129">
        <f>IF(G235&lt;=0,D235-0.2,IF(E235=1,IF(G230&lt;=0,G232+G231+D230-0.2,G232+G231+G230/4),IF(E235=2,IF(#REF!&lt;=0,G232+G231+G227+G226+#REF!-0.2,G232+G231+G227+G226+#REF!/4),IF(G237&gt;=G235,G237/4,G235/4))))</f>
        <v>-0.2</v>
      </c>
      <c r="Z236" s="129">
        <f t="shared" ref="Z236" si="729">IF(G239&lt;=0,D235-0.2,IF(E239=1,IF(G244&lt;=0,G242+G243+D240-0.2,G242+G243+G247/4),IF(E239=2,IF(G249&lt;=0,G242+G243+G247+G248+D240-0.2,G242+G243+G247+G248+G249/4),IF(G237&gt;=G242,G237/4,G242/4))))</f>
        <v>-0.2</v>
      </c>
      <c r="AA236" s="129"/>
      <c r="AB236" s="129">
        <f t="shared" ref="AB236" si="730">CEILING(X236+Y236+Z236,0.05)</f>
        <v>-0.45</v>
      </c>
      <c r="AC236" s="1"/>
      <c r="AD236" s="1"/>
      <c r="AE236" s="1"/>
      <c r="AF236" s="1"/>
      <c r="AG236" s="1"/>
      <c r="AH236" s="1"/>
      <c r="AI236" s="1"/>
      <c r="AJ236" s="1"/>
      <c r="AK236" s="1"/>
      <c r="AL236" s="1"/>
    </row>
    <row r="237" spans="1:38" ht="19.5" hidden="1" x14ac:dyDescent="0.25">
      <c r="A237" s="106"/>
      <c r="B237" s="168"/>
      <c r="C237" s="165"/>
      <c r="D237" s="165"/>
      <c r="E237" s="67"/>
      <c r="F237" s="68"/>
      <c r="G237" s="69">
        <f>IF(G234=0,F237,G234)</f>
        <v>0</v>
      </c>
      <c r="H237" s="162"/>
      <c r="I237" s="159"/>
      <c r="J237" s="70" t="s">
        <v>23</v>
      </c>
      <c r="K237" s="61">
        <f>VLOOKUP(B235,$AD$10:$AL$22,3,FALSE)</f>
        <v>0</v>
      </c>
      <c r="L237" s="61">
        <f>VLOOKUP(B235,$AD$10:$AL$22,2,FALSE)</f>
        <v>0</v>
      </c>
      <c r="M237" s="62">
        <f>H235</f>
        <v>0</v>
      </c>
      <c r="N237" s="63">
        <f t="shared" si="663"/>
        <v>-0.05</v>
      </c>
      <c r="O237" s="64" t="str">
        <f t="shared" si="700"/>
        <v xml:space="preserve"> </v>
      </c>
      <c r="P237" s="65" t="str">
        <f t="shared" si="701"/>
        <v xml:space="preserve"> </v>
      </c>
      <c r="Q237" s="65" t="str">
        <f t="shared" si="702"/>
        <v xml:space="preserve"> </v>
      </c>
      <c r="R237" s="65" t="str">
        <f t="shared" si="703"/>
        <v xml:space="preserve"> </v>
      </c>
      <c r="S237" s="65" t="str">
        <f t="shared" si="704"/>
        <v xml:space="preserve"> </v>
      </c>
      <c r="T237" s="66" t="str">
        <f t="shared" si="605"/>
        <v xml:space="preserve"> </v>
      </c>
      <c r="U237" s="139" t="s">
        <v>23</v>
      </c>
      <c r="V237" s="140"/>
      <c r="W237" s="140"/>
      <c r="X237" s="140">
        <f t="shared" ref="X237" si="731">G237</f>
        <v>0</v>
      </c>
      <c r="Y237" s="140">
        <f t="shared" ref="Y237" si="732">IF(G236&lt;=40*K237/1000,G236,40*K237/1000)</f>
        <v>0</v>
      </c>
      <c r="Z237" s="140">
        <f t="shared" ref="Z237" si="733">IF(G238&lt;=40*K237/1000,G238,40*K237/1000)</f>
        <v>0</v>
      </c>
      <c r="AA237" s="140"/>
      <c r="AB237" s="140">
        <f t="shared" ref="AB237" si="734">IF(AND(G235&lt;=0,G239&lt;=0),IF(AND(G236&lt;=0,G238&lt;=0),0,CEILING(X237+Y237+Z237,0.05))-0.05,IF(AND(G236&lt;=0,G238&lt;=0),0,CEILING(X237+Y237+Z237,0.05)))</f>
        <v>-0.05</v>
      </c>
      <c r="AC237" s="1"/>
      <c r="AD237" s="1"/>
      <c r="AE237" s="1"/>
      <c r="AF237" s="1"/>
      <c r="AG237" s="1"/>
      <c r="AH237" s="1"/>
      <c r="AI237" s="1"/>
      <c r="AJ237" s="1"/>
      <c r="AK237" s="1"/>
      <c r="AL237" s="1"/>
    </row>
    <row r="238" spans="1:38" ht="18.75" hidden="1" x14ac:dyDescent="0.25">
      <c r="A238" s="106"/>
      <c r="B238" s="168"/>
      <c r="C238" s="165"/>
      <c r="D238" s="165"/>
      <c r="E238" s="67"/>
      <c r="F238" s="56"/>
      <c r="G238" s="57">
        <f>F238</f>
        <v>0</v>
      </c>
      <c r="H238" s="162"/>
      <c r="I238" s="159"/>
      <c r="J238" s="71" t="s">
        <v>24</v>
      </c>
      <c r="K238" s="61">
        <f>IF(D235&gt;0.7,10,0)</f>
        <v>0</v>
      </c>
      <c r="L238" s="61">
        <f>IF(D235&gt;0.7,IF(AND(D235&gt;0.7,D235&lt;0.8),2,IF(AND(D235&gt;=0.8,D235&lt;1),4,IF(AND(D235&gt;=1,D235&lt;1.3),6,IF(AND(D235&gt;=1.3,D235&lt;1.6),8,"deep beam")))),0)</f>
        <v>0</v>
      </c>
      <c r="M238" s="62">
        <f>H235</f>
        <v>0</v>
      </c>
      <c r="N238" s="63">
        <f t="shared" si="668"/>
        <v>0</v>
      </c>
      <c r="O238" s="64" t="str">
        <f t="shared" si="700"/>
        <v xml:space="preserve"> </v>
      </c>
      <c r="P238" s="65" t="str">
        <f t="shared" si="701"/>
        <v xml:space="preserve"> </v>
      </c>
      <c r="Q238" s="65" t="str">
        <f t="shared" si="702"/>
        <v xml:space="preserve"> </v>
      </c>
      <c r="R238" s="65" t="str">
        <f t="shared" si="703"/>
        <v xml:space="preserve"> </v>
      </c>
      <c r="S238" s="65" t="str">
        <f t="shared" si="704"/>
        <v xml:space="preserve"> </v>
      </c>
      <c r="T238" s="66" t="str">
        <f t="shared" si="605"/>
        <v xml:space="preserve"> </v>
      </c>
      <c r="U238" s="146" t="s">
        <v>24</v>
      </c>
      <c r="V238" s="65"/>
      <c r="W238" s="65"/>
      <c r="X238" s="65"/>
      <c r="Y238" s="65"/>
      <c r="Z238" s="65"/>
      <c r="AA238" s="65"/>
      <c r="AB238" s="65"/>
      <c r="AC238" s="1"/>
      <c r="AD238" s="1"/>
      <c r="AE238" s="1"/>
      <c r="AF238" s="1"/>
      <c r="AG238" s="1"/>
      <c r="AH238" s="1"/>
      <c r="AI238" s="1"/>
      <c r="AJ238" s="1"/>
      <c r="AK238" s="1"/>
      <c r="AL238" s="1"/>
    </row>
    <row r="239" spans="1:38" ht="18.75" hidden="1" x14ac:dyDescent="0.25">
      <c r="A239" s="171"/>
      <c r="B239" s="169"/>
      <c r="C239" s="166"/>
      <c r="D239" s="166"/>
      <c r="E239" s="75"/>
      <c r="F239" s="76"/>
      <c r="G239" s="77">
        <f>F239</f>
        <v>0</v>
      </c>
      <c r="H239" s="163"/>
      <c r="I239" s="160"/>
      <c r="J239" s="80" t="s">
        <v>25</v>
      </c>
      <c r="K239" s="81">
        <f>VLOOKUP(B235,$AD$10:$AL$22,9,FALSE)</f>
        <v>0</v>
      </c>
      <c r="L239" s="81">
        <f>CEILING(VLOOKUP(B235,$AD$10:$AL$22,8,FALSE)*G237,1)</f>
        <v>0</v>
      </c>
      <c r="M239" s="82">
        <f>H235</f>
        <v>0</v>
      </c>
      <c r="N239" s="83">
        <f t="shared" si="669"/>
        <v>0</v>
      </c>
      <c r="O239" s="84" t="str">
        <f t="shared" si="700"/>
        <v xml:space="preserve"> </v>
      </c>
      <c r="P239" s="85" t="str">
        <f t="shared" si="701"/>
        <v xml:space="preserve"> </v>
      </c>
      <c r="Q239" s="85" t="str">
        <f t="shared" si="702"/>
        <v xml:space="preserve"> </v>
      </c>
      <c r="R239" s="85" t="str">
        <f t="shared" si="703"/>
        <v xml:space="preserve"> </v>
      </c>
      <c r="S239" s="85" t="str">
        <f t="shared" si="704"/>
        <v xml:space="preserve"> </v>
      </c>
      <c r="T239" s="86" t="str">
        <f t="shared" si="605"/>
        <v xml:space="preserve"> </v>
      </c>
      <c r="U239" s="80" t="s">
        <v>25</v>
      </c>
      <c r="V239" s="153"/>
      <c r="W239" s="153"/>
      <c r="X239" s="153"/>
      <c r="Y239" s="153"/>
      <c r="Z239" s="153"/>
      <c r="AA239" s="153"/>
      <c r="AB239" s="153"/>
      <c r="AC239" s="1"/>
      <c r="AD239" s="1"/>
      <c r="AE239" s="1"/>
      <c r="AF239" s="1"/>
      <c r="AG239" s="1"/>
      <c r="AH239" s="1"/>
      <c r="AI239" s="1"/>
      <c r="AJ239" s="1"/>
      <c r="AK239" s="1"/>
      <c r="AL239" s="1"/>
    </row>
    <row r="240" spans="1:38" ht="18.75" hidden="1" x14ac:dyDescent="0.25">
      <c r="A240" s="170">
        <v>48</v>
      </c>
      <c r="B240" s="167" t="s">
        <v>21</v>
      </c>
      <c r="C240" s="164"/>
      <c r="D240" s="164"/>
      <c r="E240" s="40"/>
      <c r="F240" s="41"/>
      <c r="G240" s="42">
        <f>IF(G239=0,F240,G237)</f>
        <v>0</v>
      </c>
      <c r="H240" s="161"/>
      <c r="I240" s="158"/>
      <c r="J240" s="45" t="s">
        <v>20</v>
      </c>
      <c r="K240" s="46">
        <f>VLOOKUP(B240,$AD$10:$AL$22,7,FALSE)</f>
        <v>0</v>
      </c>
      <c r="L240" s="46">
        <f>VLOOKUP(B240,$AD$10:$AL$22,6,FALSE)</f>
        <v>0</v>
      </c>
      <c r="M240" s="47">
        <f>H240</f>
        <v>0</v>
      </c>
      <c r="N240" s="48">
        <f t="shared" ref="N240" si="735">IF(AND(G240=0,G244=0,K241&gt;0),IF(IF(OR(E239=1,E239=2,E234=2,E245=1,E245=2,E250=2),0,CEILING(AB240,0.05))&gt;=IF(AA240&gt;0,0,AB242),IF(AA240&gt;0,0,AB242),IF(OR(E239=1,E239=2,E234=2,E245=1,E245=2,E250=2),0,CEILING(AB240,0.05))),IF(OR(E239=1,E239=2,E234=2,E245=1,E245=2,E250=2),0,CEILING(AB240,0.05)))</f>
        <v>-0.05</v>
      </c>
      <c r="O240" s="49" t="str">
        <f t="shared" si="700"/>
        <v xml:space="preserve"> </v>
      </c>
      <c r="P240" s="50" t="str">
        <f t="shared" si="701"/>
        <v xml:space="preserve"> </v>
      </c>
      <c r="Q240" s="50" t="str">
        <f t="shared" si="702"/>
        <v xml:space="preserve"> </v>
      </c>
      <c r="R240" s="50" t="str">
        <f t="shared" si="703"/>
        <v xml:space="preserve"> </v>
      </c>
      <c r="S240" s="50" t="str">
        <f t="shared" si="704"/>
        <v xml:space="preserve"> </v>
      </c>
      <c r="T240" s="51" t="str">
        <f t="shared" si="605"/>
        <v xml:space="preserve"> </v>
      </c>
      <c r="U240" s="125" t="s">
        <v>20</v>
      </c>
      <c r="V240" s="126"/>
      <c r="W240" s="126"/>
      <c r="X240" s="126">
        <f t="shared" ref="X240" si="736">G242</f>
        <v>0</v>
      </c>
      <c r="Y240" s="126">
        <f t="shared" ref="Y240" si="737">IF(OR(E239=1,E239=2),0,IF(K241&lt;=0,Y241+G241,IF(G240&lt;=0,IF(G241&gt;=0.2,0.2,G241),IF(G242&gt;=G237,-(G242/4)+(40*K240/1000),-(G237/4)+(40*K240/1000)))))</f>
        <v>-0.2</v>
      </c>
      <c r="Z240" s="126">
        <f t="shared" ref="Z240" si="738">IF(OR(E245=1,E245=2),0,IF(K241&lt;=0,Z241+G243,IF(G244&lt;=0,IF(G243&gt;=0.2,0.2,G243),IF(G242&gt;=G247,-(G242/4)+(40*K240/1000),-(G247/4)+(40*K240/1000)))))</f>
        <v>-0.2</v>
      </c>
      <c r="AA240" s="126">
        <f t="shared" ref="AA240" si="739">IF(AND(G240=0,G241=0),3.5*G242+(2*G243)+(D240-0.05),IF(AND(G244=0,G243=0),(3.5*G242)+(2*G241)+(D240-0.05),0))</f>
        <v>-0.05</v>
      </c>
      <c r="AB240" s="126">
        <f t="shared" ref="AB240" si="740">IF(OR(G241&lt;=0,G243&lt;=0),AA240,X240+Y240+Z240)</f>
        <v>-0.05</v>
      </c>
      <c r="AC240" s="1"/>
      <c r="AD240" s="1"/>
      <c r="AE240" s="1"/>
      <c r="AF240" s="1"/>
      <c r="AG240" s="1"/>
      <c r="AH240" s="1"/>
      <c r="AI240" s="1"/>
      <c r="AJ240" s="1"/>
      <c r="AK240" s="1"/>
      <c r="AL240" s="1"/>
    </row>
    <row r="241" spans="1:38" ht="18.75" hidden="1" x14ac:dyDescent="0.25">
      <c r="A241" s="106"/>
      <c r="B241" s="168"/>
      <c r="C241" s="165"/>
      <c r="D241" s="165"/>
      <c r="E241" s="55"/>
      <c r="F241" s="56"/>
      <c r="G241" s="57">
        <f>IF(G239=0,F241,G238)</f>
        <v>0</v>
      </c>
      <c r="H241" s="162"/>
      <c r="I241" s="159"/>
      <c r="J241" s="60" t="s">
        <v>22</v>
      </c>
      <c r="K241" s="61">
        <f>VLOOKUP(B240,$AD$10:$AL$22,5,FALSE)</f>
        <v>0</v>
      </c>
      <c r="L241" s="61">
        <f>VLOOKUP(B240,$AD$10:$AL$22,4,FALSE)</f>
        <v>0</v>
      </c>
      <c r="M241" s="62">
        <f>H240</f>
        <v>0</v>
      </c>
      <c r="N241" s="63">
        <f t="shared" si="657"/>
        <v>0</v>
      </c>
      <c r="O241" s="64" t="str">
        <f t="shared" si="700"/>
        <v xml:space="preserve"> </v>
      </c>
      <c r="P241" s="65" t="str">
        <f t="shared" si="701"/>
        <v xml:space="preserve"> </v>
      </c>
      <c r="Q241" s="65" t="str">
        <f t="shared" si="702"/>
        <v xml:space="preserve"> </v>
      </c>
      <c r="R241" s="65" t="str">
        <f t="shared" si="703"/>
        <v xml:space="preserve"> </v>
      </c>
      <c r="S241" s="65" t="str">
        <f t="shared" si="704"/>
        <v xml:space="preserve"> </v>
      </c>
      <c r="T241" s="66" t="str">
        <f t="shared" si="605"/>
        <v xml:space="preserve"> </v>
      </c>
      <c r="U241" s="128" t="s">
        <v>22</v>
      </c>
      <c r="V241" s="129">
        <f t="shared" ref="V241" si="741">IF(OR(G240=0,G244=0),G242/7,G242/5)</f>
        <v>0</v>
      </c>
      <c r="W241" s="130">
        <f t="shared" ref="W241" si="742">IF(V241&gt;=(D240-0.05)+0.1,45,60)</f>
        <v>60</v>
      </c>
      <c r="X241" s="129">
        <f t="shared" ref="X241" si="743">IF(W241=45,G242+(0.82*(D240-0.05))+G241+G243,G242+(1.14*(D240-0.05))+G241+G243)</f>
        <v>-5.6999999999999995E-2</v>
      </c>
      <c r="Y241" s="129">
        <f>IF(G240&lt;=0,D240-0.2,IF(E240=1,IF(G235&lt;=0,G237+G236+D235-0.2,G237+G236+G235/4),IF(E240=2,IF(#REF!&lt;=0,G237+G236+G232+G231+#REF!-0.2,G237+G236+G232+G231+#REF!/4),IF(G242&gt;=G240,G242/4,G240/4))))</f>
        <v>-0.2</v>
      </c>
      <c r="Z241" s="129">
        <f t="shared" ref="Z241" si="744">IF(G244&lt;=0,D240-0.2,IF(E244=1,IF(G249&lt;=0,G247+G248+D245-0.2,G247+G248+G252/4),IF(E244=2,IF(G254&lt;=0,G247+G248+G252+G253+D245-0.2,G247+G248+G252+G253+G254/4),IF(G242&gt;=G247,G242/4,G247/4))))</f>
        <v>-0.2</v>
      </c>
      <c r="AA241" s="129"/>
      <c r="AB241" s="129">
        <f t="shared" ref="AB241" si="745">CEILING(X241+Y241+Z241,0.05)</f>
        <v>-0.45</v>
      </c>
      <c r="AC241" s="1"/>
      <c r="AD241" s="1"/>
      <c r="AE241" s="1"/>
      <c r="AF241" s="1"/>
      <c r="AG241" s="1"/>
      <c r="AH241" s="1"/>
      <c r="AI241" s="1"/>
      <c r="AJ241" s="1"/>
      <c r="AK241" s="1"/>
      <c r="AL241" s="1"/>
    </row>
    <row r="242" spans="1:38" ht="19.5" hidden="1" x14ac:dyDescent="0.25">
      <c r="A242" s="106"/>
      <c r="B242" s="168"/>
      <c r="C242" s="165"/>
      <c r="D242" s="165"/>
      <c r="E242" s="67"/>
      <c r="F242" s="68"/>
      <c r="G242" s="69">
        <f>IF(G239=0,F242,G239)</f>
        <v>0</v>
      </c>
      <c r="H242" s="162"/>
      <c r="I242" s="159"/>
      <c r="J242" s="70" t="s">
        <v>23</v>
      </c>
      <c r="K242" s="61">
        <f>VLOOKUP(B240,$AD$10:$AL$22,3,FALSE)</f>
        <v>0</v>
      </c>
      <c r="L242" s="61">
        <f>VLOOKUP(B240,$AD$10:$AL$22,2,FALSE)</f>
        <v>0</v>
      </c>
      <c r="M242" s="62">
        <f>H240</f>
        <v>0</v>
      </c>
      <c r="N242" s="63">
        <f t="shared" si="663"/>
        <v>-0.05</v>
      </c>
      <c r="O242" s="64" t="str">
        <f t="shared" si="700"/>
        <v xml:space="preserve"> </v>
      </c>
      <c r="P242" s="65" t="str">
        <f t="shared" si="701"/>
        <v xml:space="preserve"> </v>
      </c>
      <c r="Q242" s="65" t="str">
        <f t="shared" si="702"/>
        <v xml:space="preserve"> </v>
      </c>
      <c r="R242" s="65" t="str">
        <f t="shared" si="703"/>
        <v xml:space="preserve"> </v>
      </c>
      <c r="S242" s="65" t="str">
        <f t="shared" si="704"/>
        <v xml:space="preserve"> </v>
      </c>
      <c r="T242" s="66" t="str">
        <f t="shared" si="605"/>
        <v xml:space="preserve"> </v>
      </c>
      <c r="U242" s="139" t="s">
        <v>23</v>
      </c>
      <c r="V242" s="140"/>
      <c r="W242" s="140"/>
      <c r="X242" s="140">
        <f t="shared" ref="X242" si="746">G242</f>
        <v>0</v>
      </c>
      <c r="Y242" s="140">
        <f t="shared" ref="Y242" si="747">IF(G241&lt;=40*K242/1000,G241,40*K242/1000)</f>
        <v>0</v>
      </c>
      <c r="Z242" s="140">
        <f t="shared" ref="Z242" si="748">IF(G243&lt;=40*K242/1000,G243,40*K242/1000)</f>
        <v>0</v>
      </c>
      <c r="AA242" s="140"/>
      <c r="AB242" s="140">
        <f t="shared" ref="AB242" si="749">IF(AND(G240&lt;=0,G244&lt;=0),IF(AND(G241&lt;=0,G243&lt;=0),0,CEILING(X242+Y242+Z242,0.05))-0.05,IF(AND(G241&lt;=0,G243&lt;=0),0,CEILING(X242+Y242+Z242,0.05)))</f>
        <v>-0.05</v>
      </c>
      <c r="AC242" s="1"/>
      <c r="AD242" s="1"/>
      <c r="AE242" s="1"/>
      <c r="AF242" s="1"/>
      <c r="AG242" s="1"/>
      <c r="AH242" s="1"/>
      <c r="AI242" s="1"/>
      <c r="AJ242" s="1"/>
      <c r="AK242" s="1"/>
      <c r="AL242" s="1"/>
    </row>
    <row r="243" spans="1:38" ht="18.75" hidden="1" x14ac:dyDescent="0.25">
      <c r="A243" s="106"/>
      <c r="B243" s="168"/>
      <c r="C243" s="165"/>
      <c r="D243" s="165"/>
      <c r="E243" s="67"/>
      <c r="F243" s="56"/>
      <c r="G243" s="57">
        <f>F243</f>
        <v>0</v>
      </c>
      <c r="H243" s="162"/>
      <c r="I243" s="159"/>
      <c r="J243" s="71" t="s">
        <v>24</v>
      </c>
      <c r="K243" s="61">
        <f>IF(D240&gt;0.7,10,0)</f>
        <v>0</v>
      </c>
      <c r="L243" s="61">
        <f>IF(D240&gt;0.7,IF(AND(D240&gt;0.7,D240&lt;0.8),2,IF(AND(D240&gt;=0.8,D240&lt;1),4,IF(AND(D240&gt;=1,D240&lt;1.3),6,IF(AND(D240&gt;=1.3,D240&lt;1.6),8,"deep beam")))),0)</f>
        <v>0</v>
      </c>
      <c r="M243" s="62">
        <f>H240</f>
        <v>0</v>
      </c>
      <c r="N243" s="63">
        <f t="shared" si="668"/>
        <v>0</v>
      </c>
      <c r="O243" s="64" t="str">
        <f t="shared" si="700"/>
        <v xml:space="preserve"> </v>
      </c>
      <c r="P243" s="65" t="str">
        <f t="shared" si="701"/>
        <v xml:space="preserve"> </v>
      </c>
      <c r="Q243" s="65" t="str">
        <f t="shared" si="702"/>
        <v xml:space="preserve"> </v>
      </c>
      <c r="R243" s="65" t="str">
        <f t="shared" si="703"/>
        <v xml:space="preserve"> </v>
      </c>
      <c r="S243" s="65" t="str">
        <f t="shared" si="704"/>
        <v xml:space="preserve"> </v>
      </c>
      <c r="T243" s="66" t="str">
        <f t="shared" si="605"/>
        <v xml:space="preserve"> </v>
      </c>
      <c r="U243" s="146" t="s">
        <v>24</v>
      </c>
      <c r="V243" s="65"/>
      <c r="W243" s="65"/>
      <c r="X243" s="65"/>
      <c r="Y243" s="65"/>
      <c r="Z243" s="65"/>
      <c r="AA243" s="65"/>
      <c r="AB243" s="65"/>
      <c r="AC243" s="1"/>
      <c r="AD243" s="1"/>
      <c r="AE243" s="1"/>
      <c r="AF243" s="1"/>
      <c r="AG243" s="1"/>
      <c r="AH243" s="1"/>
      <c r="AI243" s="1"/>
      <c r="AJ243" s="1"/>
      <c r="AK243" s="1"/>
      <c r="AL243" s="1"/>
    </row>
    <row r="244" spans="1:38" ht="18.75" hidden="1" x14ac:dyDescent="0.25">
      <c r="A244" s="171"/>
      <c r="B244" s="169"/>
      <c r="C244" s="166"/>
      <c r="D244" s="166"/>
      <c r="E244" s="75"/>
      <c r="F244" s="76"/>
      <c r="G244" s="77">
        <f>F244</f>
        <v>0</v>
      </c>
      <c r="H244" s="163"/>
      <c r="I244" s="160"/>
      <c r="J244" s="80" t="s">
        <v>25</v>
      </c>
      <c r="K244" s="81">
        <f>VLOOKUP(B240,$AD$10:$AL$22,9,FALSE)</f>
        <v>0</v>
      </c>
      <c r="L244" s="81">
        <f>CEILING(VLOOKUP(B240,$AD$10:$AL$22,8,FALSE)*G242,1)</f>
        <v>0</v>
      </c>
      <c r="M244" s="82">
        <f>H240</f>
        <v>0</v>
      </c>
      <c r="N244" s="83">
        <f t="shared" si="669"/>
        <v>0</v>
      </c>
      <c r="O244" s="84" t="str">
        <f t="shared" si="700"/>
        <v xml:space="preserve"> </v>
      </c>
      <c r="P244" s="85" t="str">
        <f t="shared" si="701"/>
        <v xml:space="preserve"> </v>
      </c>
      <c r="Q244" s="85" t="str">
        <f t="shared" si="702"/>
        <v xml:space="preserve"> </v>
      </c>
      <c r="R244" s="85" t="str">
        <f t="shared" si="703"/>
        <v xml:space="preserve"> </v>
      </c>
      <c r="S244" s="85" t="str">
        <f t="shared" si="704"/>
        <v xml:space="preserve"> </v>
      </c>
      <c r="T244" s="86" t="str">
        <f t="shared" si="605"/>
        <v xml:space="preserve"> </v>
      </c>
      <c r="U244" s="80" t="s">
        <v>25</v>
      </c>
      <c r="V244" s="153"/>
      <c r="W244" s="153"/>
      <c r="X244" s="153"/>
      <c r="Y244" s="153"/>
      <c r="Z244" s="153"/>
      <c r="AA244" s="153"/>
      <c r="AB244" s="153"/>
      <c r="AC244" s="1"/>
      <c r="AD244" s="1"/>
      <c r="AE244" s="1"/>
      <c r="AF244" s="1"/>
      <c r="AG244" s="1"/>
      <c r="AH244" s="1"/>
      <c r="AI244" s="1"/>
      <c r="AJ244" s="1"/>
      <c r="AK244" s="1"/>
      <c r="AL244" s="1"/>
    </row>
    <row r="245" spans="1:38" ht="18.75" hidden="1" x14ac:dyDescent="0.25">
      <c r="A245" s="170">
        <v>49</v>
      </c>
      <c r="B245" s="167" t="s">
        <v>21</v>
      </c>
      <c r="C245" s="164"/>
      <c r="D245" s="164"/>
      <c r="E245" s="40"/>
      <c r="F245" s="41"/>
      <c r="G245" s="42">
        <f>IF(G244=0,F245,G242)</f>
        <v>0</v>
      </c>
      <c r="H245" s="161"/>
      <c r="I245" s="158"/>
      <c r="J245" s="45" t="s">
        <v>20</v>
      </c>
      <c r="K245" s="46">
        <f>VLOOKUP(B245,$AD$10:$AL$22,7,FALSE)</f>
        <v>0</v>
      </c>
      <c r="L245" s="46">
        <f>VLOOKUP(B245,$AD$10:$AL$22,6,FALSE)</f>
        <v>0</v>
      </c>
      <c r="M245" s="47">
        <f>H245</f>
        <v>0</v>
      </c>
      <c r="N245" s="48">
        <f t="shared" ref="N245" si="750">IF(AND(G245=0,G249=0,K246&gt;0),IF(IF(OR(E244=1,E244=2,E239=2,E250=1,E250=2,E255=2),0,CEILING(AB245,0.05))&gt;=IF(AA245&gt;0,0,AB247),IF(AA245&gt;0,0,AB247),IF(OR(E244=1,E244=2,E239=2,E250=1,E250=2,E255=2),0,CEILING(AB245,0.05))),IF(OR(E244=1,E244=2,E239=2,E250=1,E250=2,E255=2),0,CEILING(AB245,0.05)))</f>
        <v>-0.05</v>
      </c>
      <c r="O245" s="49" t="str">
        <f t="shared" si="700"/>
        <v xml:space="preserve"> </v>
      </c>
      <c r="P245" s="50" t="str">
        <f t="shared" si="701"/>
        <v xml:space="preserve"> </v>
      </c>
      <c r="Q245" s="50" t="str">
        <f t="shared" si="702"/>
        <v xml:space="preserve"> </v>
      </c>
      <c r="R245" s="50" t="str">
        <f t="shared" si="703"/>
        <v xml:space="preserve"> </v>
      </c>
      <c r="S245" s="50" t="str">
        <f t="shared" si="704"/>
        <v xml:space="preserve"> </v>
      </c>
      <c r="T245" s="51" t="str">
        <f t="shared" si="605"/>
        <v xml:space="preserve"> </v>
      </c>
      <c r="U245" s="125" t="s">
        <v>20</v>
      </c>
      <c r="V245" s="126"/>
      <c r="W245" s="126"/>
      <c r="X245" s="126">
        <f t="shared" ref="X245" si="751">G247</f>
        <v>0</v>
      </c>
      <c r="Y245" s="126">
        <f t="shared" ref="Y245" si="752">IF(OR(E244=1,E244=2),0,IF(K246&lt;=0,Y246+G246,IF(G245&lt;=0,IF(G246&gt;=0.2,0.2,G246),IF(G247&gt;=G242,-(G247/4)+(40*K245/1000),-(G242/4)+(40*K245/1000)))))</f>
        <v>-0.2</v>
      </c>
      <c r="Z245" s="126">
        <f t="shared" ref="Z245" si="753">IF(OR(E250=1,E250=2),0,IF(K246&lt;=0,Z246+G248,IF(G249&lt;=0,IF(G248&gt;=0.2,0.2,G248),IF(G247&gt;=G252,-(G247/4)+(40*K245/1000),-(G252/4)+(40*K245/1000)))))</f>
        <v>-0.2</v>
      </c>
      <c r="AA245" s="126">
        <f t="shared" ref="AA245" si="754">IF(AND(G245=0,G246=0),3.5*G247+(2*G248)+(D245-0.05),IF(AND(G249=0,G248=0),(3.5*G247)+(2*G246)+(D245-0.05),0))</f>
        <v>-0.05</v>
      </c>
      <c r="AB245" s="126">
        <f t="shared" ref="AB245" si="755">IF(OR(G246&lt;=0,G248&lt;=0),AA245,X245+Y245+Z245)</f>
        <v>-0.05</v>
      </c>
      <c r="AC245" s="1"/>
      <c r="AD245" s="1"/>
      <c r="AE245" s="1"/>
      <c r="AF245" s="1"/>
      <c r="AG245" s="1"/>
      <c r="AH245" s="1"/>
      <c r="AI245" s="1"/>
      <c r="AJ245" s="1"/>
      <c r="AK245" s="1"/>
      <c r="AL245" s="1"/>
    </row>
    <row r="246" spans="1:38" ht="18.75" hidden="1" x14ac:dyDescent="0.25">
      <c r="A246" s="106"/>
      <c r="B246" s="168"/>
      <c r="C246" s="165"/>
      <c r="D246" s="165"/>
      <c r="E246" s="55"/>
      <c r="F246" s="56"/>
      <c r="G246" s="57">
        <f>IF(G244=0,F246,G243)</f>
        <v>0</v>
      </c>
      <c r="H246" s="162"/>
      <c r="I246" s="159"/>
      <c r="J246" s="60" t="s">
        <v>22</v>
      </c>
      <c r="K246" s="61">
        <f>VLOOKUP(B245,$AD$10:$AL$22,5,FALSE)</f>
        <v>0</v>
      </c>
      <c r="L246" s="61">
        <f>VLOOKUP(B245,$AD$10:$AL$22,4,FALSE)</f>
        <v>0</v>
      </c>
      <c r="M246" s="62">
        <f>H245</f>
        <v>0</v>
      </c>
      <c r="N246" s="63">
        <f t="shared" si="657"/>
        <v>0</v>
      </c>
      <c r="O246" s="64" t="str">
        <f t="shared" si="700"/>
        <v xml:space="preserve"> </v>
      </c>
      <c r="P246" s="65" t="str">
        <f t="shared" si="701"/>
        <v xml:space="preserve"> </v>
      </c>
      <c r="Q246" s="65" t="str">
        <f t="shared" si="702"/>
        <v xml:space="preserve"> </v>
      </c>
      <c r="R246" s="65" t="str">
        <f t="shared" si="703"/>
        <v xml:space="preserve"> </v>
      </c>
      <c r="S246" s="65" t="str">
        <f t="shared" si="704"/>
        <v xml:space="preserve"> </v>
      </c>
      <c r="T246" s="66" t="str">
        <f t="shared" si="605"/>
        <v xml:space="preserve"> </v>
      </c>
      <c r="U246" s="128" t="s">
        <v>22</v>
      </c>
      <c r="V246" s="129">
        <f t="shared" ref="V246" si="756">IF(OR(G245=0,G249=0),G247/7,G247/5)</f>
        <v>0</v>
      </c>
      <c r="W246" s="130">
        <f t="shared" ref="W246" si="757">IF(V246&gt;=(D245-0.05)+0.1,45,60)</f>
        <v>60</v>
      </c>
      <c r="X246" s="129">
        <f t="shared" ref="X246" si="758">IF(W246=45,G247+(0.82*(D245-0.05))+G246+G248,G247+(1.14*(D245-0.05))+G246+G248)</f>
        <v>-5.6999999999999995E-2</v>
      </c>
      <c r="Y246" s="129">
        <f>IF(G245&lt;=0,D245-0.2,IF(E245=1,IF(G240&lt;=0,G242+G241+D240-0.2,G242+G241+G240/4),IF(E245=2,IF(#REF!&lt;=0,G242+G241+G237+G236+#REF!-0.2,G242+G241+G237+G236+#REF!/4),IF(G247&gt;=G245,G247/4,G245/4))))</f>
        <v>-0.2</v>
      </c>
      <c r="Z246" s="129">
        <f t="shared" ref="Z246" si="759">IF(G249&lt;=0,D245-0.2,IF(E249=1,IF(G254&lt;=0,G252+G253+D250-0.2,G252+G253+G257/4),IF(E249=2,IF(G259&lt;=0,G252+G253+G257+G258+D250-0.2,G252+G253+G257+G258+G259/4),IF(G247&gt;=G252,G247/4,G252/4))))</f>
        <v>-0.2</v>
      </c>
      <c r="AA246" s="129"/>
      <c r="AB246" s="129">
        <f t="shared" ref="AB246" si="760">CEILING(X246+Y246+Z246,0.05)</f>
        <v>-0.45</v>
      </c>
      <c r="AC246" s="1"/>
      <c r="AD246" s="1"/>
      <c r="AE246" s="1"/>
      <c r="AF246" s="1"/>
      <c r="AG246" s="1"/>
      <c r="AH246" s="1"/>
      <c r="AI246" s="1"/>
      <c r="AJ246" s="1"/>
      <c r="AK246" s="1"/>
      <c r="AL246" s="1"/>
    </row>
    <row r="247" spans="1:38" ht="19.5" hidden="1" x14ac:dyDescent="0.25">
      <c r="A247" s="106"/>
      <c r="B247" s="168"/>
      <c r="C247" s="165"/>
      <c r="D247" s="165"/>
      <c r="E247" s="67"/>
      <c r="F247" s="68"/>
      <c r="G247" s="69">
        <f>IF(G244=0,F247,G244)</f>
        <v>0</v>
      </c>
      <c r="H247" s="162"/>
      <c r="I247" s="159"/>
      <c r="J247" s="70" t="s">
        <v>23</v>
      </c>
      <c r="K247" s="61">
        <f>VLOOKUP(B245,$AD$10:$AL$22,3,FALSE)</f>
        <v>0</v>
      </c>
      <c r="L247" s="61">
        <f>VLOOKUP(B245,$AD$10:$AL$22,2,FALSE)</f>
        <v>0</v>
      </c>
      <c r="M247" s="62">
        <f>H245</f>
        <v>0</v>
      </c>
      <c r="N247" s="63">
        <f t="shared" si="663"/>
        <v>-0.05</v>
      </c>
      <c r="O247" s="64" t="str">
        <f t="shared" si="700"/>
        <v xml:space="preserve"> </v>
      </c>
      <c r="P247" s="65" t="str">
        <f t="shared" si="701"/>
        <v xml:space="preserve"> </v>
      </c>
      <c r="Q247" s="65" t="str">
        <f t="shared" si="702"/>
        <v xml:space="preserve"> </v>
      </c>
      <c r="R247" s="65" t="str">
        <f t="shared" si="703"/>
        <v xml:space="preserve"> </v>
      </c>
      <c r="S247" s="65" t="str">
        <f t="shared" si="704"/>
        <v xml:space="preserve"> </v>
      </c>
      <c r="T247" s="66" t="str">
        <f t="shared" si="605"/>
        <v xml:space="preserve"> </v>
      </c>
      <c r="U247" s="139" t="s">
        <v>23</v>
      </c>
      <c r="V247" s="140"/>
      <c r="W247" s="140"/>
      <c r="X247" s="140">
        <f t="shared" ref="X247" si="761">G247</f>
        <v>0</v>
      </c>
      <c r="Y247" s="140">
        <f t="shared" ref="Y247" si="762">IF(G246&lt;=40*K247/1000,G246,40*K247/1000)</f>
        <v>0</v>
      </c>
      <c r="Z247" s="140">
        <f t="shared" ref="Z247" si="763">IF(G248&lt;=40*K247/1000,G248,40*K247/1000)</f>
        <v>0</v>
      </c>
      <c r="AA247" s="140"/>
      <c r="AB247" s="140">
        <f t="shared" ref="AB247" si="764">IF(AND(G245&lt;=0,G249&lt;=0),IF(AND(G246&lt;=0,G248&lt;=0),0,CEILING(X247+Y247+Z247,0.05))-0.05,IF(AND(G246&lt;=0,G248&lt;=0),0,CEILING(X247+Y247+Z247,0.05)))</f>
        <v>-0.05</v>
      </c>
      <c r="AC247" s="1"/>
      <c r="AD247" s="1"/>
      <c r="AE247" s="1"/>
      <c r="AF247" s="1"/>
      <c r="AG247" s="1"/>
      <c r="AH247" s="1"/>
      <c r="AI247" s="1"/>
      <c r="AJ247" s="1"/>
      <c r="AK247" s="1"/>
      <c r="AL247" s="1"/>
    </row>
    <row r="248" spans="1:38" ht="18.75" hidden="1" x14ac:dyDescent="0.25">
      <c r="A248" s="106"/>
      <c r="B248" s="168"/>
      <c r="C248" s="165"/>
      <c r="D248" s="165"/>
      <c r="E248" s="67"/>
      <c r="F248" s="56"/>
      <c r="G248" s="57">
        <f>F248</f>
        <v>0</v>
      </c>
      <c r="H248" s="162"/>
      <c r="I248" s="159"/>
      <c r="J248" s="71" t="s">
        <v>24</v>
      </c>
      <c r="K248" s="61">
        <f>IF(D245&gt;0.7,10,0)</f>
        <v>0</v>
      </c>
      <c r="L248" s="61">
        <f>IF(D245&gt;0.7,IF(AND(D245&gt;0.7,D245&lt;0.8),2,IF(AND(D245&gt;=0.8,D245&lt;1),4,IF(AND(D245&gt;=1,D245&lt;1.3),6,IF(AND(D245&gt;=1.3,D245&lt;1.6),8,"deep beam")))),0)</f>
        <v>0</v>
      </c>
      <c r="M248" s="62">
        <f>H245</f>
        <v>0</v>
      </c>
      <c r="N248" s="63">
        <f t="shared" si="668"/>
        <v>0</v>
      </c>
      <c r="O248" s="64" t="str">
        <f t="shared" si="700"/>
        <v xml:space="preserve"> </v>
      </c>
      <c r="P248" s="65" t="str">
        <f t="shared" si="701"/>
        <v xml:space="preserve"> </v>
      </c>
      <c r="Q248" s="65" t="str">
        <f t="shared" si="702"/>
        <v xml:space="preserve"> </v>
      </c>
      <c r="R248" s="65" t="str">
        <f t="shared" si="703"/>
        <v xml:space="preserve"> </v>
      </c>
      <c r="S248" s="65" t="str">
        <f t="shared" si="704"/>
        <v xml:space="preserve"> </v>
      </c>
      <c r="T248" s="66" t="str">
        <f t="shared" si="605"/>
        <v xml:space="preserve"> </v>
      </c>
      <c r="U248" s="146" t="s">
        <v>24</v>
      </c>
      <c r="V248" s="65"/>
      <c r="W248" s="65"/>
      <c r="X248" s="65"/>
      <c r="Y248" s="65"/>
      <c r="Z248" s="65"/>
      <c r="AA248" s="65"/>
      <c r="AB248" s="65"/>
      <c r="AC248" s="1"/>
      <c r="AD248" s="1"/>
      <c r="AE248" s="1"/>
      <c r="AF248" s="1"/>
      <c r="AG248" s="1"/>
      <c r="AH248" s="1"/>
      <c r="AI248" s="1"/>
      <c r="AJ248" s="1"/>
      <c r="AK248" s="1"/>
      <c r="AL248" s="1"/>
    </row>
    <row r="249" spans="1:38" ht="18.75" hidden="1" x14ac:dyDescent="0.25">
      <c r="A249" s="171"/>
      <c r="B249" s="169"/>
      <c r="C249" s="166"/>
      <c r="D249" s="166"/>
      <c r="E249" s="75"/>
      <c r="F249" s="76"/>
      <c r="G249" s="77">
        <f>F249</f>
        <v>0</v>
      </c>
      <c r="H249" s="163"/>
      <c r="I249" s="160"/>
      <c r="J249" s="80" t="s">
        <v>25</v>
      </c>
      <c r="K249" s="81">
        <f>VLOOKUP(B245,$AD$10:$AL$22,9,FALSE)</f>
        <v>0</v>
      </c>
      <c r="L249" s="81">
        <f>CEILING(VLOOKUP(B245,$AD$10:$AL$22,8,FALSE)*G247,1)</f>
        <v>0</v>
      </c>
      <c r="M249" s="82">
        <f>H245</f>
        <v>0</v>
      </c>
      <c r="N249" s="83">
        <f t="shared" si="669"/>
        <v>0</v>
      </c>
      <c r="O249" s="84" t="str">
        <f t="shared" si="700"/>
        <v xml:space="preserve"> </v>
      </c>
      <c r="P249" s="85" t="str">
        <f t="shared" si="701"/>
        <v xml:space="preserve"> </v>
      </c>
      <c r="Q249" s="85" t="str">
        <f t="shared" si="702"/>
        <v xml:space="preserve"> </v>
      </c>
      <c r="R249" s="85" t="str">
        <f t="shared" si="703"/>
        <v xml:space="preserve"> </v>
      </c>
      <c r="S249" s="85" t="str">
        <f t="shared" si="704"/>
        <v xml:space="preserve"> </v>
      </c>
      <c r="T249" s="86" t="str">
        <f t="shared" si="605"/>
        <v xml:space="preserve"> </v>
      </c>
      <c r="U249" s="80" t="s">
        <v>25</v>
      </c>
      <c r="V249" s="153"/>
      <c r="W249" s="153"/>
      <c r="X249" s="153"/>
      <c r="Y249" s="153"/>
      <c r="Z249" s="153"/>
      <c r="AA249" s="153"/>
      <c r="AB249" s="153"/>
      <c r="AC249" s="1"/>
      <c r="AD249" s="1"/>
      <c r="AE249" s="1"/>
      <c r="AF249" s="1"/>
      <c r="AG249" s="1"/>
      <c r="AH249" s="1"/>
      <c r="AI249" s="1"/>
      <c r="AJ249" s="1"/>
      <c r="AK249" s="1"/>
      <c r="AL249" s="1"/>
    </row>
    <row r="250" spans="1:38" ht="18.75" hidden="1" x14ac:dyDescent="0.25">
      <c r="A250" s="170">
        <v>50</v>
      </c>
      <c r="B250" s="167" t="s">
        <v>21</v>
      </c>
      <c r="C250" s="164"/>
      <c r="D250" s="164"/>
      <c r="E250" s="40"/>
      <c r="F250" s="41"/>
      <c r="G250" s="42">
        <f>IF(G249=0,F250,G247)</f>
        <v>0</v>
      </c>
      <c r="H250" s="161"/>
      <c r="I250" s="158"/>
      <c r="J250" s="45" t="s">
        <v>20</v>
      </c>
      <c r="K250" s="46">
        <f>VLOOKUP(B250,$AD$10:$AL$22,7,FALSE)</f>
        <v>0</v>
      </c>
      <c r="L250" s="46">
        <f>VLOOKUP(B250,$AD$10:$AL$22,6,FALSE)</f>
        <v>0</v>
      </c>
      <c r="M250" s="47">
        <f>H250</f>
        <v>0</v>
      </c>
      <c r="N250" s="48">
        <f t="shared" ref="N250" si="765">IF(AND(G250=0,G254=0,K251&gt;0),IF(IF(OR(E249=1,E249=2,E244=2,E255=1,E255=2,E260=2),0,CEILING(AB250,0.05))&gt;=IF(AA250&gt;0,0,AB252),IF(AA250&gt;0,0,AB252),IF(OR(E249=1,E249=2,E244=2,E255=1,E255=2,E260=2),0,CEILING(AB250,0.05))),IF(OR(E249=1,E249=2,E244=2,E255=1,E255=2,E260=2),0,CEILING(AB250,0.05)))</f>
        <v>-0.05</v>
      </c>
      <c r="O250" s="49" t="str">
        <f t="shared" si="700"/>
        <v xml:space="preserve"> </v>
      </c>
      <c r="P250" s="50" t="str">
        <f t="shared" si="701"/>
        <v xml:space="preserve"> </v>
      </c>
      <c r="Q250" s="50" t="str">
        <f t="shared" si="702"/>
        <v xml:space="preserve"> </v>
      </c>
      <c r="R250" s="50" t="str">
        <f t="shared" si="703"/>
        <v xml:space="preserve"> </v>
      </c>
      <c r="S250" s="50" t="str">
        <f t="shared" si="704"/>
        <v xml:space="preserve"> </v>
      </c>
      <c r="T250" s="51" t="str">
        <f t="shared" si="605"/>
        <v xml:space="preserve"> </v>
      </c>
      <c r="U250" s="125" t="s">
        <v>20</v>
      </c>
      <c r="V250" s="126"/>
      <c r="W250" s="126"/>
      <c r="X250" s="126">
        <f t="shared" ref="X250" si="766">G252</f>
        <v>0</v>
      </c>
      <c r="Y250" s="126">
        <f t="shared" ref="Y250" si="767">IF(OR(E249=1,E249=2),0,IF(K251&lt;=0,Y251+G251,IF(G250&lt;=0,IF(G251&gt;=0.2,0.2,G251),IF(G252&gt;=G247,-(G252/4)+(40*K250/1000),-(G247/4)+(40*K250/1000)))))</f>
        <v>-0.2</v>
      </c>
      <c r="Z250" s="126">
        <f t="shared" ref="Z250" si="768">IF(OR(E255=1,E255=2),0,IF(K251&lt;=0,Z251+G253,IF(G254&lt;=0,IF(G253&gt;=0.2,0.2,G253),IF(G252&gt;=G257,-(G252/4)+(40*K250/1000),-(G257/4)+(40*K250/1000)))))</f>
        <v>-0.2</v>
      </c>
      <c r="AA250" s="126">
        <f t="shared" ref="AA250" si="769">IF(AND(G250=0,G251=0),3.5*G252+(2*G253)+(D250-0.05),IF(AND(G254=0,G253=0),(3.5*G252)+(2*G251)+(D250-0.05),0))</f>
        <v>-0.05</v>
      </c>
      <c r="AB250" s="126">
        <f t="shared" ref="AB250" si="770">IF(OR(G251&lt;=0,G253&lt;=0),AA250,X250+Y250+Z250)</f>
        <v>-0.05</v>
      </c>
      <c r="AC250" s="1"/>
      <c r="AD250" s="1"/>
      <c r="AE250" s="1"/>
      <c r="AF250" s="1"/>
      <c r="AG250" s="1"/>
      <c r="AH250" s="1"/>
      <c r="AI250" s="1"/>
      <c r="AJ250" s="1"/>
      <c r="AK250" s="1"/>
      <c r="AL250" s="1"/>
    </row>
    <row r="251" spans="1:38" ht="18.75" hidden="1" x14ac:dyDescent="0.25">
      <c r="A251" s="106"/>
      <c r="B251" s="168"/>
      <c r="C251" s="165"/>
      <c r="D251" s="165"/>
      <c r="E251" s="55"/>
      <c r="F251" s="56"/>
      <c r="G251" s="57">
        <f>IF(G249=0,F251,G248)</f>
        <v>0</v>
      </c>
      <c r="H251" s="162"/>
      <c r="I251" s="159"/>
      <c r="J251" s="60" t="s">
        <v>22</v>
      </c>
      <c r="K251" s="61">
        <f>VLOOKUP(B250,$AD$10:$AL$22,5,FALSE)</f>
        <v>0</v>
      </c>
      <c r="L251" s="61">
        <f>VLOOKUP(B250,$AD$10:$AL$22,4,FALSE)</f>
        <v>0</v>
      </c>
      <c r="M251" s="62">
        <f>H250</f>
        <v>0</v>
      </c>
      <c r="N251" s="63">
        <f t="shared" si="657"/>
        <v>0</v>
      </c>
      <c r="O251" s="64" t="str">
        <f t="shared" si="700"/>
        <v xml:space="preserve"> </v>
      </c>
      <c r="P251" s="65" t="str">
        <f t="shared" si="701"/>
        <v xml:space="preserve"> </v>
      </c>
      <c r="Q251" s="65" t="str">
        <f t="shared" si="702"/>
        <v xml:space="preserve"> </v>
      </c>
      <c r="R251" s="65" t="str">
        <f t="shared" si="703"/>
        <v xml:space="preserve"> </v>
      </c>
      <c r="S251" s="65" t="str">
        <f t="shared" si="704"/>
        <v xml:space="preserve"> </v>
      </c>
      <c r="T251" s="66" t="str">
        <f t="shared" si="605"/>
        <v xml:space="preserve"> </v>
      </c>
      <c r="U251" s="128" t="s">
        <v>22</v>
      </c>
      <c r="V251" s="129">
        <f t="shared" ref="V251" si="771">IF(OR(G250=0,G254=0),G252/7,G252/5)</f>
        <v>0</v>
      </c>
      <c r="W251" s="130">
        <f t="shared" ref="W251" si="772">IF(V251&gt;=(D250-0.05)+0.1,45,60)</f>
        <v>60</v>
      </c>
      <c r="X251" s="129">
        <f t="shared" ref="X251" si="773">IF(W251=45,G252+(0.82*(D250-0.05))+G251+G253,G252+(1.14*(D250-0.05))+G251+G253)</f>
        <v>-5.6999999999999995E-2</v>
      </c>
      <c r="Y251" s="129">
        <f>IF(G250&lt;=0,D250-0.2,IF(E250=1,IF(G245&lt;=0,G247+G246+D245-0.2,G247+G246+G245/4),IF(E250=2,IF(#REF!&lt;=0,G247+G246+G242+G241+#REF!-0.2,G247+G246+G242+G241+#REF!/4),IF(G252&gt;=G250,G252/4,G250/4))))</f>
        <v>-0.2</v>
      </c>
      <c r="Z251" s="129">
        <f t="shared" ref="Z251" si="774">IF(G254&lt;=0,D250-0.2,IF(E254=1,IF(G259&lt;=0,G257+G258+D255-0.2,G257+G258+G262/4),IF(E254=2,IF(G264&lt;=0,G257+G258+G262+G263+D255-0.2,G257+G258+G262+G263+G264/4),IF(G252&gt;=G257,G252/4,G257/4))))</f>
        <v>-0.2</v>
      </c>
      <c r="AA251" s="129"/>
      <c r="AB251" s="129">
        <f t="shared" ref="AB251" si="775">CEILING(X251+Y251+Z251,0.05)</f>
        <v>-0.45</v>
      </c>
      <c r="AC251" s="1"/>
      <c r="AD251" s="1"/>
      <c r="AE251" s="1"/>
      <c r="AF251" s="1"/>
      <c r="AG251" s="1"/>
      <c r="AH251" s="1"/>
      <c r="AI251" s="1"/>
      <c r="AJ251" s="1"/>
      <c r="AK251" s="1"/>
      <c r="AL251" s="1"/>
    </row>
    <row r="252" spans="1:38" ht="19.5" hidden="1" x14ac:dyDescent="0.25">
      <c r="A252" s="106"/>
      <c r="B252" s="168"/>
      <c r="C252" s="165"/>
      <c r="D252" s="165"/>
      <c r="E252" s="67"/>
      <c r="F252" s="68"/>
      <c r="G252" s="69">
        <f>IF(G249=0,F252,G249)</f>
        <v>0</v>
      </c>
      <c r="H252" s="162"/>
      <c r="I252" s="159"/>
      <c r="J252" s="70" t="s">
        <v>23</v>
      </c>
      <c r="K252" s="61">
        <f>VLOOKUP(B250,$AD$10:$AL$22,3,FALSE)</f>
        <v>0</v>
      </c>
      <c r="L252" s="61">
        <f>VLOOKUP(B250,$AD$10:$AL$22,2,FALSE)</f>
        <v>0</v>
      </c>
      <c r="M252" s="62">
        <f>H250</f>
        <v>0</v>
      </c>
      <c r="N252" s="63">
        <f t="shared" si="663"/>
        <v>-0.05</v>
      </c>
      <c r="O252" s="64" t="str">
        <f t="shared" si="700"/>
        <v xml:space="preserve"> </v>
      </c>
      <c r="P252" s="65" t="str">
        <f t="shared" si="701"/>
        <v xml:space="preserve"> </v>
      </c>
      <c r="Q252" s="65" t="str">
        <f t="shared" si="702"/>
        <v xml:space="preserve"> </v>
      </c>
      <c r="R252" s="65" t="str">
        <f t="shared" si="703"/>
        <v xml:space="preserve"> </v>
      </c>
      <c r="S252" s="65" t="str">
        <f t="shared" si="704"/>
        <v xml:space="preserve"> </v>
      </c>
      <c r="T252" s="66" t="str">
        <f t="shared" si="605"/>
        <v xml:space="preserve"> </v>
      </c>
      <c r="U252" s="139" t="s">
        <v>23</v>
      </c>
      <c r="V252" s="140"/>
      <c r="W252" s="140"/>
      <c r="X252" s="140">
        <f t="shared" ref="X252" si="776">G252</f>
        <v>0</v>
      </c>
      <c r="Y252" s="140">
        <f t="shared" ref="Y252" si="777">IF(G251&lt;=40*K252/1000,G251,40*K252/1000)</f>
        <v>0</v>
      </c>
      <c r="Z252" s="140">
        <f t="shared" ref="Z252" si="778">IF(G253&lt;=40*K252/1000,G253,40*K252/1000)</f>
        <v>0</v>
      </c>
      <c r="AA252" s="140"/>
      <c r="AB252" s="140">
        <f t="shared" ref="AB252" si="779">IF(AND(G250&lt;=0,G254&lt;=0),IF(AND(G251&lt;=0,G253&lt;=0),0,CEILING(X252+Y252+Z252,0.05))-0.05,IF(AND(G251&lt;=0,G253&lt;=0),0,CEILING(X252+Y252+Z252,0.05)))</f>
        <v>-0.05</v>
      </c>
      <c r="AC252" s="1"/>
      <c r="AD252" s="1"/>
      <c r="AE252" s="1"/>
      <c r="AF252" s="1"/>
      <c r="AG252" s="1"/>
      <c r="AH252" s="1"/>
      <c r="AI252" s="1"/>
      <c r="AJ252" s="1"/>
      <c r="AK252" s="1"/>
      <c r="AL252" s="1"/>
    </row>
    <row r="253" spans="1:38" ht="18.75" hidden="1" x14ac:dyDescent="0.25">
      <c r="A253" s="106"/>
      <c r="B253" s="168"/>
      <c r="C253" s="165"/>
      <c r="D253" s="165"/>
      <c r="E253" s="67"/>
      <c r="F253" s="56"/>
      <c r="G253" s="57">
        <f>F253</f>
        <v>0</v>
      </c>
      <c r="H253" s="162"/>
      <c r="I253" s="159"/>
      <c r="J253" s="71" t="s">
        <v>24</v>
      </c>
      <c r="K253" s="61">
        <f>IF(D250&gt;0.7,10,0)</f>
        <v>0</v>
      </c>
      <c r="L253" s="61">
        <f>IF(D250&gt;0.7,IF(AND(D250&gt;0.7,D250&lt;0.8),2,IF(AND(D250&gt;=0.8,D250&lt;1),4,IF(AND(D250&gt;=1,D250&lt;1.3),6,IF(AND(D250&gt;=1.3,D250&lt;1.6),8,"deep beam")))),0)</f>
        <v>0</v>
      </c>
      <c r="M253" s="62">
        <f>H250</f>
        <v>0</v>
      </c>
      <c r="N253" s="63">
        <f t="shared" si="668"/>
        <v>0</v>
      </c>
      <c r="O253" s="64" t="str">
        <f t="shared" si="700"/>
        <v xml:space="preserve"> </v>
      </c>
      <c r="P253" s="65" t="str">
        <f t="shared" si="701"/>
        <v xml:space="preserve"> </v>
      </c>
      <c r="Q253" s="65" t="str">
        <f t="shared" si="702"/>
        <v xml:space="preserve"> </v>
      </c>
      <c r="R253" s="65" t="str">
        <f t="shared" si="703"/>
        <v xml:space="preserve"> </v>
      </c>
      <c r="S253" s="65" t="str">
        <f t="shared" si="704"/>
        <v xml:space="preserve"> </v>
      </c>
      <c r="T253" s="66" t="str">
        <f t="shared" si="605"/>
        <v xml:space="preserve"> </v>
      </c>
      <c r="U253" s="146" t="s">
        <v>24</v>
      </c>
      <c r="V253" s="65"/>
      <c r="W253" s="65"/>
      <c r="X253" s="65"/>
      <c r="Y253" s="65"/>
      <c r="Z253" s="65"/>
      <c r="AA253" s="65"/>
      <c r="AB253" s="65"/>
      <c r="AC253" s="1"/>
      <c r="AD253" s="1"/>
      <c r="AE253" s="1"/>
      <c r="AF253" s="1"/>
      <c r="AG253" s="1"/>
      <c r="AH253" s="1"/>
      <c r="AI253" s="1"/>
      <c r="AJ253" s="1"/>
      <c r="AK253" s="1"/>
      <c r="AL253" s="1"/>
    </row>
    <row r="254" spans="1:38" ht="18.75" hidden="1" x14ac:dyDescent="0.25">
      <c r="A254" s="171"/>
      <c r="B254" s="169"/>
      <c r="C254" s="166"/>
      <c r="D254" s="166"/>
      <c r="E254" s="75"/>
      <c r="F254" s="76"/>
      <c r="G254" s="77">
        <f>F254</f>
        <v>0</v>
      </c>
      <c r="H254" s="163"/>
      <c r="I254" s="160"/>
      <c r="J254" s="80" t="s">
        <v>25</v>
      </c>
      <c r="K254" s="81">
        <f>VLOOKUP(B250,$AD$10:$AL$22,9,FALSE)</f>
        <v>0</v>
      </c>
      <c r="L254" s="81">
        <f>CEILING(VLOOKUP(B250,$AD$10:$AL$22,8,FALSE)*G252,1)</f>
        <v>0</v>
      </c>
      <c r="M254" s="82">
        <f>H250</f>
        <v>0</v>
      </c>
      <c r="N254" s="83">
        <f t="shared" si="669"/>
        <v>0</v>
      </c>
      <c r="O254" s="84" t="str">
        <f t="shared" si="700"/>
        <v xml:space="preserve"> </v>
      </c>
      <c r="P254" s="85" t="str">
        <f t="shared" si="701"/>
        <v xml:space="preserve"> </v>
      </c>
      <c r="Q254" s="85" t="str">
        <f t="shared" si="702"/>
        <v xml:space="preserve"> </v>
      </c>
      <c r="R254" s="85" t="str">
        <f t="shared" si="703"/>
        <v xml:space="preserve"> </v>
      </c>
      <c r="S254" s="85" t="str">
        <f t="shared" si="704"/>
        <v xml:space="preserve"> </v>
      </c>
      <c r="T254" s="86" t="str">
        <f t="shared" si="605"/>
        <v xml:space="preserve"> </v>
      </c>
      <c r="U254" s="80" t="s">
        <v>25</v>
      </c>
      <c r="V254" s="153"/>
      <c r="W254" s="153"/>
      <c r="X254" s="153"/>
      <c r="Y254" s="153"/>
      <c r="Z254" s="153"/>
      <c r="AA254" s="153"/>
      <c r="AB254" s="153"/>
      <c r="AC254" s="1"/>
      <c r="AD254" s="1"/>
      <c r="AE254" s="1"/>
      <c r="AF254" s="1"/>
      <c r="AG254" s="1"/>
      <c r="AH254" s="1"/>
      <c r="AI254" s="1"/>
      <c r="AJ254" s="1"/>
      <c r="AK254" s="1"/>
      <c r="AL254" s="1"/>
    </row>
    <row r="255" spans="1:38" ht="18.75" hidden="1" x14ac:dyDescent="0.25">
      <c r="A255" s="170">
        <v>51</v>
      </c>
      <c r="B255" s="167" t="s">
        <v>21</v>
      </c>
      <c r="C255" s="164"/>
      <c r="D255" s="164"/>
      <c r="E255" s="40"/>
      <c r="F255" s="41"/>
      <c r="G255" s="42">
        <f>IF(G254=0,F255,G252)</f>
        <v>0</v>
      </c>
      <c r="H255" s="161"/>
      <c r="I255" s="158"/>
      <c r="J255" s="45" t="s">
        <v>20</v>
      </c>
      <c r="K255" s="46">
        <f>VLOOKUP(B255,$AD$10:$AL$22,7,FALSE)</f>
        <v>0</v>
      </c>
      <c r="L255" s="46">
        <f>VLOOKUP(B255,$AD$10:$AL$22,6,FALSE)</f>
        <v>0</v>
      </c>
      <c r="M255" s="47">
        <f>H255</f>
        <v>0</v>
      </c>
      <c r="N255" s="48">
        <f t="shared" ref="N255" si="780">IF(AND(G255=0,G259=0,K256&gt;0),IF(IF(OR(E254=1,E254=2,E249=2,E260=1,E260=2,E265=2),0,CEILING(AB255,0.05))&gt;=IF(AA255&gt;0,0,AB257),IF(AA255&gt;0,0,AB257),IF(OR(E254=1,E254=2,E249=2,E260=1,E260=2,E265=2),0,CEILING(AB255,0.05))),IF(OR(E254=1,E254=2,E249=2,E260=1,E260=2,E265=2),0,CEILING(AB255,0.05)))</f>
        <v>-0.05</v>
      </c>
      <c r="O255" s="49" t="str">
        <f t="shared" si="700"/>
        <v xml:space="preserve"> </v>
      </c>
      <c r="P255" s="50" t="str">
        <f t="shared" si="701"/>
        <v xml:space="preserve"> </v>
      </c>
      <c r="Q255" s="50" t="str">
        <f t="shared" si="702"/>
        <v xml:space="preserve"> </v>
      </c>
      <c r="R255" s="50" t="str">
        <f t="shared" si="703"/>
        <v xml:space="preserve"> </v>
      </c>
      <c r="S255" s="50" t="str">
        <f t="shared" si="704"/>
        <v xml:space="preserve"> </v>
      </c>
      <c r="T255" s="51" t="str">
        <f t="shared" si="605"/>
        <v xml:space="preserve"> </v>
      </c>
      <c r="U255" s="125" t="s">
        <v>20</v>
      </c>
      <c r="V255" s="126"/>
      <c r="W255" s="126"/>
      <c r="X255" s="126">
        <f t="shared" ref="X255" si="781">G257</f>
        <v>0</v>
      </c>
      <c r="Y255" s="126">
        <f t="shared" ref="Y255" si="782">IF(OR(E254=1,E254=2),0,IF(K256&lt;=0,Y256+G256,IF(G255&lt;=0,IF(G256&gt;=0.2,0.2,G256),IF(G257&gt;=G252,-(G257/4)+(40*K255/1000),-(G252/4)+(40*K255/1000)))))</f>
        <v>-0.2</v>
      </c>
      <c r="Z255" s="126">
        <f t="shared" ref="Z255" si="783">IF(OR(E260=1,E260=2),0,IF(K256&lt;=0,Z256+G258,IF(G259&lt;=0,IF(G258&gt;=0.2,0.2,G258),IF(G257&gt;=G262,-(G257/4)+(40*K255/1000),-(G262/4)+(40*K255/1000)))))</f>
        <v>-0.2</v>
      </c>
      <c r="AA255" s="126">
        <f t="shared" ref="AA255" si="784">IF(AND(G255=0,G256=0),3.5*G257+(2*G258)+(D255-0.05),IF(AND(G259=0,G258=0),(3.5*G257)+(2*G256)+(D255-0.05),0))</f>
        <v>-0.05</v>
      </c>
      <c r="AB255" s="126">
        <f t="shared" ref="AB255" si="785">IF(OR(G256&lt;=0,G258&lt;=0),AA255,X255+Y255+Z255)</f>
        <v>-0.05</v>
      </c>
      <c r="AC255" s="1"/>
      <c r="AD255" s="1"/>
      <c r="AE255" s="1"/>
      <c r="AF255" s="1"/>
      <c r="AG255" s="1"/>
      <c r="AH255" s="1"/>
      <c r="AI255" s="1"/>
      <c r="AJ255" s="1"/>
      <c r="AK255" s="1"/>
      <c r="AL255" s="1"/>
    </row>
    <row r="256" spans="1:38" ht="18.75" hidden="1" x14ac:dyDescent="0.25">
      <c r="A256" s="106"/>
      <c r="B256" s="168"/>
      <c r="C256" s="165"/>
      <c r="D256" s="165"/>
      <c r="E256" s="55"/>
      <c r="F256" s="56"/>
      <c r="G256" s="57">
        <f>IF(G254=0,F256,G253)</f>
        <v>0</v>
      </c>
      <c r="H256" s="162"/>
      <c r="I256" s="159"/>
      <c r="J256" s="60" t="s">
        <v>22</v>
      </c>
      <c r="K256" s="61">
        <f>VLOOKUP(B255,$AD$10:$AL$22,5,FALSE)</f>
        <v>0</v>
      </c>
      <c r="L256" s="61">
        <f>VLOOKUP(B255,$AD$10:$AL$22,4,FALSE)</f>
        <v>0</v>
      </c>
      <c r="M256" s="62">
        <f>H255</f>
        <v>0</v>
      </c>
      <c r="N256" s="63">
        <f t="shared" si="657"/>
        <v>0</v>
      </c>
      <c r="O256" s="64" t="str">
        <f t="shared" si="700"/>
        <v xml:space="preserve"> </v>
      </c>
      <c r="P256" s="65" t="str">
        <f t="shared" si="701"/>
        <v xml:space="preserve"> </v>
      </c>
      <c r="Q256" s="65" t="str">
        <f t="shared" si="702"/>
        <v xml:space="preserve"> </v>
      </c>
      <c r="R256" s="65" t="str">
        <f t="shared" si="703"/>
        <v xml:space="preserve"> </v>
      </c>
      <c r="S256" s="65" t="str">
        <f t="shared" si="704"/>
        <v xml:space="preserve"> </v>
      </c>
      <c r="T256" s="66" t="str">
        <f t="shared" si="605"/>
        <v xml:space="preserve"> </v>
      </c>
      <c r="U256" s="128" t="s">
        <v>22</v>
      </c>
      <c r="V256" s="129">
        <f t="shared" ref="V256" si="786">IF(OR(G255=0,G259=0),G257/7,G257/5)</f>
        <v>0</v>
      </c>
      <c r="W256" s="130">
        <f t="shared" ref="W256" si="787">IF(V256&gt;=(D255-0.05)+0.1,45,60)</f>
        <v>60</v>
      </c>
      <c r="X256" s="129">
        <f t="shared" ref="X256" si="788">IF(W256=45,G257+(0.82*(D255-0.05))+G256+G258,G257+(1.14*(D255-0.05))+G256+G258)</f>
        <v>-5.6999999999999995E-2</v>
      </c>
      <c r="Y256" s="129">
        <f>IF(G255&lt;=0,D255-0.2,IF(E255=1,IF(G250&lt;=0,G252+G251+D250-0.2,G252+G251+G250/4),IF(E255=2,IF(#REF!&lt;=0,G252+G251+G247+G246+#REF!-0.2,G252+G251+G247+G246+#REF!/4),IF(G257&gt;=G255,G257/4,G255/4))))</f>
        <v>-0.2</v>
      </c>
      <c r="Z256" s="129">
        <f t="shared" ref="Z256" si="789">IF(G259&lt;=0,D255-0.2,IF(E259=1,IF(G264&lt;=0,G262+G263+D260-0.2,G262+G263+G267/4),IF(E259=2,IF(G269&lt;=0,G262+G263+G267+G268+D260-0.2,G262+G263+G267+G268+G269/4),IF(G257&gt;=G262,G257/4,G262/4))))</f>
        <v>-0.2</v>
      </c>
      <c r="AA256" s="129"/>
      <c r="AB256" s="129">
        <f t="shared" ref="AB256" si="790">CEILING(X256+Y256+Z256,0.05)</f>
        <v>-0.45</v>
      </c>
      <c r="AC256" s="1"/>
      <c r="AD256" s="1"/>
      <c r="AE256" s="1"/>
      <c r="AF256" s="1"/>
      <c r="AG256" s="1"/>
      <c r="AH256" s="1"/>
      <c r="AI256" s="1"/>
      <c r="AJ256" s="1"/>
      <c r="AK256" s="1"/>
      <c r="AL256" s="1"/>
    </row>
    <row r="257" spans="1:38" ht="19.5" hidden="1" x14ac:dyDescent="0.25">
      <c r="A257" s="106"/>
      <c r="B257" s="168"/>
      <c r="C257" s="165"/>
      <c r="D257" s="165"/>
      <c r="E257" s="67"/>
      <c r="F257" s="68"/>
      <c r="G257" s="69">
        <f>IF(G254=0,F257,G254)</f>
        <v>0</v>
      </c>
      <c r="H257" s="162"/>
      <c r="I257" s="159"/>
      <c r="J257" s="70" t="s">
        <v>23</v>
      </c>
      <c r="K257" s="61">
        <f>VLOOKUP(B255,$AD$10:$AL$22,3,FALSE)</f>
        <v>0</v>
      </c>
      <c r="L257" s="61">
        <f>VLOOKUP(B255,$AD$10:$AL$22,2,FALSE)</f>
        <v>0</v>
      </c>
      <c r="M257" s="62">
        <f>H255</f>
        <v>0</v>
      </c>
      <c r="N257" s="63">
        <f t="shared" si="663"/>
        <v>-0.05</v>
      </c>
      <c r="O257" s="64" t="str">
        <f t="shared" si="700"/>
        <v xml:space="preserve"> </v>
      </c>
      <c r="P257" s="65" t="str">
        <f t="shared" si="701"/>
        <v xml:space="preserve"> </v>
      </c>
      <c r="Q257" s="65" t="str">
        <f t="shared" si="702"/>
        <v xml:space="preserve"> </v>
      </c>
      <c r="R257" s="65" t="str">
        <f t="shared" si="703"/>
        <v xml:space="preserve"> </v>
      </c>
      <c r="S257" s="65" t="str">
        <f t="shared" si="704"/>
        <v xml:space="preserve"> </v>
      </c>
      <c r="T257" s="66" t="str">
        <f t="shared" si="605"/>
        <v xml:space="preserve"> </v>
      </c>
      <c r="U257" s="139" t="s">
        <v>23</v>
      </c>
      <c r="V257" s="140"/>
      <c r="W257" s="140"/>
      <c r="X257" s="140">
        <f t="shared" ref="X257" si="791">G257</f>
        <v>0</v>
      </c>
      <c r="Y257" s="140">
        <f t="shared" ref="Y257" si="792">IF(G256&lt;=40*K257/1000,G256,40*K257/1000)</f>
        <v>0</v>
      </c>
      <c r="Z257" s="140">
        <f t="shared" ref="Z257" si="793">IF(G258&lt;=40*K257/1000,G258,40*K257/1000)</f>
        <v>0</v>
      </c>
      <c r="AA257" s="140"/>
      <c r="AB257" s="140">
        <f t="shared" ref="AB257" si="794">IF(AND(G255&lt;=0,G259&lt;=0),IF(AND(G256&lt;=0,G258&lt;=0),0,CEILING(X257+Y257+Z257,0.05))-0.05,IF(AND(G256&lt;=0,G258&lt;=0),0,CEILING(X257+Y257+Z257,0.05)))</f>
        <v>-0.05</v>
      </c>
      <c r="AC257" s="1"/>
      <c r="AD257" s="1"/>
      <c r="AE257" s="1"/>
      <c r="AF257" s="1"/>
      <c r="AG257" s="1"/>
      <c r="AH257" s="1"/>
      <c r="AI257" s="1"/>
      <c r="AJ257" s="1"/>
      <c r="AK257" s="1"/>
      <c r="AL257" s="1"/>
    </row>
    <row r="258" spans="1:38" ht="18.75" hidden="1" x14ac:dyDescent="0.25">
      <c r="A258" s="106"/>
      <c r="B258" s="168"/>
      <c r="C258" s="165"/>
      <c r="D258" s="165"/>
      <c r="E258" s="67"/>
      <c r="F258" s="56"/>
      <c r="G258" s="57">
        <f>F258</f>
        <v>0</v>
      </c>
      <c r="H258" s="162"/>
      <c r="I258" s="159"/>
      <c r="J258" s="71" t="s">
        <v>24</v>
      </c>
      <c r="K258" s="61">
        <f>IF(D255&gt;0.7,10,0)</f>
        <v>0</v>
      </c>
      <c r="L258" s="61">
        <f>IF(D255&gt;0.7,IF(AND(D255&gt;0.7,D255&lt;0.8),2,IF(AND(D255&gt;=0.8,D255&lt;1),4,IF(AND(D255&gt;=1,D255&lt;1.3),6,IF(AND(D255&gt;=1.3,D255&lt;1.6),8,"deep beam")))),0)</f>
        <v>0</v>
      </c>
      <c r="M258" s="62">
        <f>H255</f>
        <v>0</v>
      </c>
      <c r="N258" s="63">
        <f t="shared" si="668"/>
        <v>0</v>
      </c>
      <c r="O258" s="64" t="str">
        <f t="shared" si="700"/>
        <v xml:space="preserve"> </v>
      </c>
      <c r="P258" s="65" t="str">
        <f t="shared" si="701"/>
        <v xml:space="preserve"> </v>
      </c>
      <c r="Q258" s="65" t="str">
        <f t="shared" si="702"/>
        <v xml:space="preserve"> </v>
      </c>
      <c r="R258" s="65" t="str">
        <f t="shared" si="703"/>
        <v xml:space="preserve"> </v>
      </c>
      <c r="S258" s="65" t="str">
        <f t="shared" si="704"/>
        <v xml:space="preserve"> </v>
      </c>
      <c r="T258" s="66" t="str">
        <f t="shared" si="605"/>
        <v xml:space="preserve"> </v>
      </c>
      <c r="U258" s="146" t="s">
        <v>24</v>
      </c>
      <c r="V258" s="65"/>
      <c r="W258" s="65"/>
      <c r="X258" s="65"/>
      <c r="Y258" s="65"/>
      <c r="Z258" s="65"/>
      <c r="AA258" s="65"/>
      <c r="AB258" s="65"/>
      <c r="AC258" s="1"/>
      <c r="AD258" s="1"/>
      <c r="AE258" s="1"/>
      <c r="AF258" s="1"/>
      <c r="AG258" s="1"/>
      <c r="AH258" s="1"/>
      <c r="AI258" s="1"/>
      <c r="AJ258" s="1"/>
      <c r="AK258" s="1"/>
      <c r="AL258" s="1"/>
    </row>
    <row r="259" spans="1:38" ht="18.75" hidden="1" x14ac:dyDescent="0.25">
      <c r="A259" s="171"/>
      <c r="B259" s="169"/>
      <c r="C259" s="166"/>
      <c r="D259" s="166"/>
      <c r="E259" s="75"/>
      <c r="F259" s="76"/>
      <c r="G259" s="77">
        <f>F259</f>
        <v>0</v>
      </c>
      <c r="H259" s="163"/>
      <c r="I259" s="160"/>
      <c r="J259" s="80" t="s">
        <v>25</v>
      </c>
      <c r="K259" s="81">
        <f>VLOOKUP(B255,$AD$10:$AL$22,9,FALSE)</f>
        <v>0</v>
      </c>
      <c r="L259" s="81">
        <f>CEILING(VLOOKUP(B255,$AD$10:$AL$22,8,FALSE)*G257,1)</f>
        <v>0</v>
      </c>
      <c r="M259" s="82">
        <f>H255</f>
        <v>0</v>
      </c>
      <c r="N259" s="83">
        <f t="shared" si="669"/>
        <v>0</v>
      </c>
      <c r="O259" s="84" t="str">
        <f t="shared" si="700"/>
        <v xml:space="preserve"> </v>
      </c>
      <c r="P259" s="85" t="str">
        <f t="shared" si="701"/>
        <v xml:space="preserve"> </v>
      </c>
      <c r="Q259" s="85" t="str">
        <f t="shared" si="702"/>
        <v xml:space="preserve"> </v>
      </c>
      <c r="R259" s="85" t="str">
        <f t="shared" si="703"/>
        <v xml:space="preserve"> </v>
      </c>
      <c r="S259" s="85" t="str">
        <f t="shared" si="704"/>
        <v xml:space="preserve"> </v>
      </c>
      <c r="T259" s="86" t="str">
        <f t="shared" si="605"/>
        <v xml:space="preserve"> </v>
      </c>
      <c r="U259" s="80" t="s">
        <v>25</v>
      </c>
      <c r="V259" s="153"/>
      <c r="W259" s="153"/>
      <c r="X259" s="153"/>
      <c r="Y259" s="153"/>
      <c r="Z259" s="153"/>
      <c r="AA259" s="153"/>
      <c r="AB259" s="153"/>
      <c r="AC259" s="1"/>
      <c r="AD259" s="1"/>
      <c r="AE259" s="1"/>
      <c r="AF259" s="1"/>
      <c r="AG259" s="1"/>
      <c r="AH259" s="1"/>
      <c r="AI259" s="1"/>
      <c r="AJ259" s="1"/>
      <c r="AK259" s="1"/>
      <c r="AL259" s="1"/>
    </row>
    <row r="260" spans="1:38" ht="18.75" hidden="1" x14ac:dyDescent="0.25">
      <c r="A260" s="170">
        <v>52</v>
      </c>
      <c r="B260" s="167" t="s">
        <v>21</v>
      </c>
      <c r="C260" s="164"/>
      <c r="D260" s="164"/>
      <c r="E260" s="40"/>
      <c r="F260" s="41"/>
      <c r="G260" s="42">
        <f>IF(G259=0,F260,G257)</f>
        <v>0</v>
      </c>
      <c r="H260" s="161"/>
      <c r="I260" s="158"/>
      <c r="J260" s="45" t="s">
        <v>20</v>
      </c>
      <c r="K260" s="46">
        <f>VLOOKUP(B260,$AD$10:$AL$22,7,FALSE)</f>
        <v>0</v>
      </c>
      <c r="L260" s="46">
        <f>VLOOKUP(B260,$AD$10:$AL$22,6,FALSE)</f>
        <v>0</v>
      </c>
      <c r="M260" s="47">
        <f>H260</f>
        <v>0</v>
      </c>
      <c r="N260" s="48">
        <f t="shared" ref="N260" si="795">IF(AND(G260=0,G264=0,K261&gt;0),IF(IF(OR(E259=1,E259=2,E254=2,E265=1,E265=2,E270=2),0,CEILING(AB260,0.05))&gt;=IF(AA260&gt;0,0,AB262),IF(AA260&gt;0,0,AB262),IF(OR(E259=1,E259=2,E254=2,E265=1,E265=2,E270=2),0,CEILING(AB260,0.05))),IF(OR(E259=1,E259=2,E254=2,E265=1,E265=2,E270=2),0,CEILING(AB260,0.05)))</f>
        <v>-0.05</v>
      </c>
      <c r="O260" s="49" t="str">
        <f t="shared" si="700"/>
        <v xml:space="preserve"> </v>
      </c>
      <c r="P260" s="50" t="str">
        <f t="shared" si="701"/>
        <v xml:space="preserve"> </v>
      </c>
      <c r="Q260" s="50" t="str">
        <f t="shared" si="702"/>
        <v xml:space="preserve"> </v>
      </c>
      <c r="R260" s="50" t="str">
        <f t="shared" si="703"/>
        <v xml:space="preserve"> </v>
      </c>
      <c r="S260" s="50" t="str">
        <f t="shared" si="704"/>
        <v xml:space="preserve"> </v>
      </c>
      <c r="T260" s="51" t="str">
        <f t="shared" si="605"/>
        <v xml:space="preserve"> </v>
      </c>
      <c r="U260" s="125" t="s">
        <v>20</v>
      </c>
      <c r="V260" s="126"/>
      <c r="W260" s="126"/>
      <c r="X260" s="126">
        <f t="shared" ref="X260" si="796">G262</f>
        <v>0</v>
      </c>
      <c r="Y260" s="126">
        <f t="shared" ref="Y260" si="797">IF(OR(E259=1,E259=2),0,IF(K261&lt;=0,Y261+G261,IF(G260&lt;=0,IF(G261&gt;=0.2,0.2,G261),IF(G262&gt;=G257,-(G262/4)+(40*K260/1000),-(G257/4)+(40*K260/1000)))))</f>
        <v>-0.2</v>
      </c>
      <c r="Z260" s="126">
        <f t="shared" ref="Z260" si="798">IF(OR(E265=1,E265=2),0,IF(K261&lt;=0,Z261+G263,IF(G264&lt;=0,IF(G263&gt;=0.2,0.2,G263),IF(G262&gt;=G267,-(G262/4)+(40*K260/1000),-(G267/4)+(40*K260/1000)))))</f>
        <v>-0.2</v>
      </c>
      <c r="AA260" s="126">
        <f t="shared" ref="AA260" si="799">IF(AND(G260=0,G261=0),3.5*G262+(2*G263)+(D260-0.05),IF(AND(G264=0,G263=0),(3.5*G262)+(2*G261)+(D260-0.05),0))</f>
        <v>-0.05</v>
      </c>
      <c r="AB260" s="126">
        <f t="shared" ref="AB260" si="800">IF(OR(G261&lt;=0,G263&lt;=0),AA260,X260+Y260+Z260)</f>
        <v>-0.05</v>
      </c>
      <c r="AC260" s="1"/>
      <c r="AD260" s="1"/>
      <c r="AE260" s="1"/>
      <c r="AF260" s="1"/>
      <c r="AG260" s="1"/>
      <c r="AH260" s="1"/>
      <c r="AI260" s="1"/>
      <c r="AJ260" s="1"/>
      <c r="AK260" s="1"/>
      <c r="AL260" s="1"/>
    </row>
    <row r="261" spans="1:38" ht="18.75" hidden="1" x14ac:dyDescent="0.25">
      <c r="A261" s="106"/>
      <c r="B261" s="168"/>
      <c r="C261" s="165"/>
      <c r="D261" s="165"/>
      <c r="E261" s="55"/>
      <c r="F261" s="56"/>
      <c r="G261" s="57">
        <f>IF(G259=0,F261,G258)</f>
        <v>0</v>
      </c>
      <c r="H261" s="162"/>
      <c r="I261" s="159"/>
      <c r="J261" s="60" t="s">
        <v>22</v>
      </c>
      <c r="K261" s="61">
        <f>VLOOKUP(B260,$AD$10:$AL$22,5,FALSE)</f>
        <v>0</v>
      </c>
      <c r="L261" s="61">
        <f>VLOOKUP(B260,$AD$10:$AL$22,4,FALSE)</f>
        <v>0</v>
      </c>
      <c r="M261" s="62">
        <f>H260</f>
        <v>0</v>
      </c>
      <c r="N261" s="63">
        <f t="shared" si="657"/>
        <v>0</v>
      </c>
      <c r="O261" s="64" t="str">
        <f t="shared" si="700"/>
        <v xml:space="preserve"> </v>
      </c>
      <c r="P261" s="65" t="str">
        <f t="shared" si="701"/>
        <v xml:space="preserve"> </v>
      </c>
      <c r="Q261" s="65" t="str">
        <f t="shared" si="702"/>
        <v xml:space="preserve"> </v>
      </c>
      <c r="R261" s="65" t="str">
        <f t="shared" si="703"/>
        <v xml:space="preserve"> </v>
      </c>
      <c r="S261" s="65" t="str">
        <f t="shared" si="704"/>
        <v xml:space="preserve"> </v>
      </c>
      <c r="T261" s="66" t="str">
        <f t="shared" si="605"/>
        <v xml:space="preserve"> </v>
      </c>
      <c r="U261" s="128" t="s">
        <v>22</v>
      </c>
      <c r="V261" s="129">
        <f t="shared" ref="V261" si="801">IF(OR(G260=0,G264=0),G262/7,G262/5)</f>
        <v>0</v>
      </c>
      <c r="W261" s="130">
        <f t="shared" ref="W261" si="802">IF(V261&gt;=(D260-0.05)+0.1,45,60)</f>
        <v>60</v>
      </c>
      <c r="X261" s="129">
        <f t="shared" ref="X261" si="803">IF(W261=45,G262+(0.82*(D260-0.05))+G261+G263,G262+(1.14*(D260-0.05))+G261+G263)</f>
        <v>-5.6999999999999995E-2</v>
      </c>
      <c r="Y261" s="129">
        <f>IF(G260&lt;=0,D260-0.2,IF(E260=1,IF(G255&lt;=0,G257+G256+D255-0.2,G257+G256+G255/4),IF(E260=2,IF(#REF!&lt;=0,G257+G256+G252+G251+#REF!-0.2,G257+G256+G252+G251+#REF!/4),IF(G262&gt;=G260,G262/4,G260/4))))</f>
        <v>-0.2</v>
      </c>
      <c r="Z261" s="129">
        <f t="shared" ref="Z261" si="804">IF(G264&lt;=0,D260-0.2,IF(E264=1,IF(G269&lt;=0,G267+G268+D265-0.2,G267+G268+G272/4),IF(E264=2,IF(G274&lt;=0,G267+G268+G272+G273+D265-0.2,G267+G268+G272+G273+G274/4),IF(G262&gt;=G267,G262/4,G267/4))))</f>
        <v>-0.2</v>
      </c>
      <c r="AA261" s="129"/>
      <c r="AB261" s="129">
        <f t="shared" ref="AB261" si="805">CEILING(X261+Y261+Z261,0.05)</f>
        <v>-0.45</v>
      </c>
      <c r="AC261" s="1"/>
      <c r="AD261" s="1"/>
      <c r="AE261" s="1"/>
      <c r="AF261" s="1"/>
      <c r="AG261" s="1"/>
      <c r="AH261" s="1"/>
      <c r="AI261" s="1"/>
      <c r="AJ261" s="1"/>
      <c r="AK261" s="1"/>
      <c r="AL261" s="1"/>
    </row>
    <row r="262" spans="1:38" ht="19.5" hidden="1" x14ac:dyDescent="0.25">
      <c r="A262" s="106"/>
      <c r="B262" s="168"/>
      <c r="C262" s="165"/>
      <c r="D262" s="165"/>
      <c r="E262" s="67"/>
      <c r="F262" s="68"/>
      <c r="G262" s="69">
        <f>IF(G259=0,F262,G259)</f>
        <v>0</v>
      </c>
      <c r="H262" s="162"/>
      <c r="I262" s="159"/>
      <c r="J262" s="70" t="s">
        <v>23</v>
      </c>
      <c r="K262" s="61">
        <f>VLOOKUP(B260,$AD$10:$AL$22,3,FALSE)</f>
        <v>0</v>
      </c>
      <c r="L262" s="61">
        <f>VLOOKUP(B260,$AD$10:$AL$22,2,FALSE)</f>
        <v>0</v>
      </c>
      <c r="M262" s="62">
        <f>H260</f>
        <v>0</v>
      </c>
      <c r="N262" s="63">
        <f t="shared" si="663"/>
        <v>-0.05</v>
      </c>
      <c r="O262" s="64" t="str">
        <f t="shared" si="700"/>
        <v xml:space="preserve"> </v>
      </c>
      <c r="P262" s="65" t="str">
        <f t="shared" si="701"/>
        <v xml:space="preserve"> </v>
      </c>
      <c r="Q262" s="65" t="str">
        <f t="shared" si="702"/>
        <v xml:space="preserve"> </v>
      </c>
      <c r="R262" s="65" t="str">
        <f t="shared" si="703"/>
        <v xml:space="preserve"> </v>
      </c>
      <c r="S262" s="65" t="str">
        <f t="shared" si="704"/>
        <v xml:space="preserve"> </v>
      </c>
      <c r="T262" s="66" t="str">
        <f t="shared" ref="T262:T279" si="806">IF(K262=22,L262*M262*N262*2.98," ")</f>
        <v xml:space="preserve"> </v>
      </c>
      <c r="U262" s="139" t="s">
        <v>23</v>
      </c>
      <c r="V262" s="140"/>
      <c r="W262" s="140"/>
      <c r="X262" s="140">
        <f t="shared" ref="X262" si="807">G262</f>
        <v>0</v>
      </c>
      <c r="Y262" s="140">
        <f t="shared" ref="Y262" si="808">IF(G261&lt;=40*K262/1000,G261,40*K262/1000)</f>
        <v>0</v>
      </c>
      <c r="Z262" s="140">
        <f t="shared" ref="Z262" si="809">IF(G263&lt;=40*K262/1000,G263,40*K262/1000)</f>
        <v>0</v>
      </c>
      <c r="AA262" s="140"/>
      <c r="AB262" s="140">
        <f t="shared" ref="AB262" si="810">IF(AND(G260&lt;=0,G264&lt;=0),IF(AND(G261&lt;=0,G263&lt;=0),0,CEILING(X262+Y262+Z262,0.05))-0.05,IF(AND(G261&lt;=0,G263&lt;=0),0,CEILING(X262+Y262+Z262,0.05)))</f>
        <v>-0.05</v>
      </c>
      <c r="AC262" s="1"/>
      <c r="AD262" s="1"/>
      <c r="AE262" s="1"/>
      <c r="AF262" s="1"/>
      <c r="AG262" s="1"/>
      <c r="AH262" s="1"/>
      <c r="AI262" s="1"/>
      <c r="AJ262" s="1"/>
      <c r="AK262" s="1"/>
      <c r="AL262" s="1"/>
    </row>
    <row r="263" spans="1:38" ht="18.75" hidden="1" x14ac:dyDescent="0.25">
      <c r="A263" s="106"/>
      <c r="B263" s="168"/>
      <c r="C263" s="165"/>
      <c r="D263" s="165"/>
      <c r="E263" s="67"/>
      <c r="F263" s="56"/>
      <c r="G263" s="57">
        <f>F263</f>
        <v>0</v>
      </c>
      <c r="H263" s="162"/>
      <c r="I263" s="159"/>
      <c r="J263" s="71" t="s">
        <v>24</v>
      </c>
      <c r="K263" s="61">
        <f>IF(D260&gt;0.7,10,0)</f>
        <v>0</v>
      </c>
      <c r="L263" s="61">
        <f>IF(D260&gt;0.7,IF(AND(D260&gt;0.7,D260&lt;0.8),2,IF(AND(D260&gt;=0.8,D260&lt;1),4,IF(AND(D260&gt;=1,D260&lt;1.3),6,IF(AND(D260&gt;=1.3,D260&lt;1.6),8,"deep beam")))),0)</f>
        <v>0</v>
      </c>
      <c r="M263" s="62">
        <f>H260</f>
        <v>0</v>
      </c>
      <c r="N263" s="63">
        <f t="shared" si="668"/>
        <v>0</v>
      </c>
      <c r="O263" s="64" t="str">
        <f t="shared" si="700"/>
        <v xml:space="preserve"> </v>
      </c>
      <c r="P263" s="65" t="str">
        <f t="shared" si="701"/>
        <v xml:space="preserve"> </v>
      </c>
      <c r="Q263" s="65" t="str">
        <f t="shared" si="702"/>
        <v xml:space="preserve"> </v>
      </c>
      <c r="R263" s="65" t="str">
        <f t="shared" si="703"/>
        <v xml:space="preserve"> </v>
      </c>
      <c r="S263" s="65" t="str">
        <f t="shared" si="704"/>
        <v xml:space="preserve"> </v>
      </c>
      <c r="T263" s="66" t="str">
        <f t="shared" si="806"/>
        <v xml:space="preserve"> </v>
      </c>
      <c r="U263" s="146" t="s">
        <v>24</v>
      </c>
      <c r="V263" s="65"/>
      <c r="W263" s="65"/>
      <c r="X263" s="65"/>
      <c r="Y263" s="65"/>
      <c r="Z263" s="65"/>
      <c r="AA263" s="65"/>
      <c r="AB263" s="65"/>
      <c r="AC263" s="1"/>
      <c r="AD263" s="1"/>
      <c r="AE263" s="1"/>
      <c r="AF263" s="1"/>
      <c r="AG263" s="1"/>
      <c r="AH263" s="1"/>
      <c r="AI263" s="1"/>
      <c r="AJ263" s="1"/>
      <c r="AK263" s="1"/>
      <c r="AL263" s="1"/>
    </row>
    <row r="264" spans="1:38" ht="18.75" hidden="1" x14ac:dyDescent="0.25">
      <c r="A264" s="171"/>
      <c r="B264" s="169"/>
      <c r="C264" s="166"/>
      <c r="D264" s="166"/>
      <c r="E264" s="75"/>
      <c r="F264" s="76"/>
      <c r="G264" s="77">
        <f>F264</f>
        <v>0</v>
      </c>
      <c r="H264" s="163"/>
      <c r="I264" s="160"/>
      <c r="J264" s="80" t="s">
        <v>25</v>
      </c>
      <c r="K264" s="81">
        <f>VLOOKUP(B260,$AD$10:$AL$22,9,FALSE)</f>
        <v>0</v>
      </c>
      <c r="L264" s="81">
        <f>CEILING(VLOOKUP(B260,$AD$10:$AL$22,8,FALSE)*G262,1)</f>
        <v>0</v>
      </c>
      <c r="M264" s="82">
        <f>H260</f>
        <v>0</v>
      </c>
      <c r="N264" s="83">
        <f t="shared" si="669"/>
        <v>0</v>
      </c>
      <c r="O264" s="84" t="str">
        <f t="shared" si="700"/>
        <v xml:space="preserve"> </v>
      </c>
      <c r="P264" s="85" t="str">
        <f t="shared" si="701"/>
        <v xml:space="preserve"> </v>
      </c>
      <c r="Q264" s="85" t="str">
        <f t="shared" si="702"/>
        <v xml:space="preserve"> </v>
      </c>
      <c r="R264" s="85" t="str">
        <f t="shared" si="703"/>
        <v xml:space="preserve"> </v>
      </c>
      <c r="S264" s="85" t="str">
        <f t="shared" si="704"/>
        <v xml:space="preserve"> </v>
      </c>
      <c r="T264" s="86" t="str">
        <f t="shared" si="806"/>
        <v xml:space="preserve"> </v>
      </c>
      <c r="U264" s="80" t="s">
        <v>25</v>
      </c>
      <c r="V264" s="153"/>
      <c r="W264" s="153"/>
      <c r="X264" s="153"/>
      <c r="Y264" s="153"/>
      <c r="Z264" s="153"/>
      <c r="AA264" s="153"/>
      <c r="AB264" s="153"/>
      <c r="AC264" s="1"/>
      <c r="AD264" s="1"/>
      <c r="AE264" s="1"/>
      <c r="AF264" s="1"/>
      <c r="AG264" s="1"/>
      <c r="AH264" s="1"/>
      <c r="AI264" s="1"/>
      <c r="AJ264" s="1"/>
      <c r="AK264" s="1"/>
      <c r="AL264" s="1"/>
    </row>
    <row r="265" spans="1:38" ht="18.75" hidden="1" x14ac:dyDescent="0.25">
      <c r="A265" s="170">
        <v>53</v>
      </c>
      <c r="B265" s="167" t="s">
        <v>21</v>
      </c>
      <c r="C265" s="164"/>
      <c r="D265" s="164"/>
      <c r="E265" s="40"/>
      <c r="F265" s="41"/>
      <c r="G265" s="42">
        <f>IF(G264=0,F265,G262)</f>
        <v>0</v>
      </c>
      <c r="H265" s="161"/>
      <c r="I265" s="158"/>
      <c r="J265" s="45" t="s">
        <v>20</v>
      </c>
      <c r="K265" s="46">
        <f>VLOOKUP(B265,$AD$10:$AL$22,7,FALSE)</f>
        <v>0</v>
      </c>
      <c r="L265" s="46">
        <f>VLOOKUP(B265,$AD$10:$AL$22,6,FALSE)</f>
        <v>0</v>
      </c>
      <c r="M265" s="47">
        <f>H265</f>
        <v>0</v>
      </c>
      <c r="N265" s="48">
        <f t="shared" ref="N265" si="811">IF(AND(G265=0,G269=0,K266&gt;0),IF(IF(OR(E264=1,E264=2,E259=2,E270=1,E270=2,E275=2),0,CEILING(AB265,0.05))&gt;=IF(AA265&gt;0,0,AB267),IF(AA265&gt;0,0,AB267),IF(OR(E264=1,E264=2,E259=2,E270=1,E270=2,E275=2),0,CEILING(AB265,0.05))),IF(OR(E264=1,E264=2,E259=2,E270=1,E270=2,E275=2),0,CEILING(AB265,0.05)))</f>
        <v>-0.05</v>
      </c>
      <c r="O265" s="49" t="str">
        <f t="shared" si="700"/>
        <v xml:space="preserve"> </v>
      </c>
      <c r="P265" s="50" t="str">
        <f t="shared" si="701"/>
        <v xml:space="preserve"> </v>
      </c>
      <c r="Q265" s="50" t="str">
        <f t="shared" si="702"/>
        <v xml:space="preserve"> </v>
      </c>
      <c r="R265" s="50" t="str">
        <f t="shared" si="703"/>
        <v xml:space="preserve"> </v>
      </c>
      <c r="S265" s="50" t="str">
        <f t="shared" si="704"/>
        <v xml:space="preserve"> </v>
      </c>
      <c r="T265" s="51" t="str">
        <f t="shared" si="806"/>
        <v xml:space="preserve"> </v>
      </c>
      <c r="U265" s="125" t="s">
        <v>20</v>
      </c>
      <c r="V265" s="126"/>
      <c r="W265" s="126"/>
      <c r="X265" s="126">
        <f t="shared" ref="X265" si="812">G267</f>
        <v>0</v>
      </c>
      <c r="Y265" s="126">
        <f t="shared" ref="Y265" si="813">IF(OR(E264=1,E264=2),0,IF(K266&lt;=0,Y266+G266,IF(G265&lt;=0,IF(G266&gt;=0.2,0.2,G266),IF(G267&gt;=G262,-(G267/4)+(40*K265/1000),-(G262/4)+(40*K265/1000)))))</f>
        <v>-0.2</v>
      </c>
      <c r="Z265" s="126">
        <f t="shared" ref="Z265" si="814">IF(OR(E270=1,E270=2),0,IF(K266&lt;=0,Z266+G268,IF(G269&lt;=0,IF(G268&gt;=0.2,0.2,G268),IF(G267&gt;=G272,-(G267/4)+(40*K265/1000),-(G272/4)+(40*K265/1000)))))</f>
        <v>-0.2</v>
      </c>
      <c r="AA265" s="126">
        <f t="shared" ref="AA265" si="815">IF(AND(G265=0,G266=0),3.5*G267+(2*G268)+(D265-0.05),IF(AND(G269=0,G268=0),(3.5*G267)+(2*G266)+(D265-0.05),0))</f>
        <v>-0.05</v>
      </c>
      <c r="AB265" s="126">
        <f t="shared" ref="AB265" si="816">IF(OR(G266&lt;=0,G268&lt;=0),AA265,X265+Y265+Z265)</f>
        <v>-0.05</v>
      </c>
      <c r="AC265" s="1"/>
      <c r="AD265" s="1"/>
      <c r="AE265" s="1"/>
      <c r="AF265" s="1"/>
      <c r="AG265" s="1"/>
      <c r="AH265" s="1"/>
      <c r="AI265" s="1"/>
      <c r="AJ265" s="1"/>
      <c r="AK265" s="1"/>
      <c r="AL265" s="1"/>
    </row>
    <row r="266" spans="1:38" ht="18.75" hidden="1" x14ac:dyDescent="0.25">
      <c r="A266" s="106"/>
      <c r="B266" s="168"/>
      <c r="C266" s="165"/>
      <c r="D266" s="165"/>
      <c r="E266" s="55"/>
      <c r="F266" s="56"/>
      <c r="G266" s="57">
        <f>IF(G264=0,F266,G263)</f>
        <v>0</v>
      </c>
      <c r="H266" s="162"/>
      <c r="I266" s="159"/>
      <c r="J266" s="60" t="s">
        <v>22</v>
      </c>
      <c r="K266" s="61">
        <f>VLOOKUP(B265,$AD$10:$AL$22,5,FALSE)</f>
        <v>0</v>
      </c>
      <c r="L266" s="61">
        <f>VLOOKUP(B265,$AD$10:$AL$22,4,FALSE)</f>
        <v>0</v>
      </c>
      <c r="M266" s="62">
        <f>H265</f>
        <v>0</v>
      </c>
      <c r="N266" s="63">
        <f t="shared" si="657"/>
        <v>0</v>
      </c>
      <c r="O266" s="64" t="str">
        <f t="shared" si="700"/>
        <v xml:space="preserve"> </v>
      </c>
      <c r="P266" s="65" t="str">
        <f t="shared" si="701"/>
        <v xml:space="preserve"> </v>
      </c>
      <c r="Q266" s="65" t="str">
        <f t="shared" si="702"/>
        <v xml:space="preserve"> </v>
      </c>
      <c r="R266" s="65" t="str">
        <f t="shared" si="703"/>
        <v xml:space="preserve"> </v>
      </c>
      <c r="S266" s="65" t="str">
        <f t="shared" si="704"/>
        <v xml:space="preserve"> </v>
      </c>
      <c r="T266" s="66" t="str">
        <f t="shared" si="806"/>
        <v xml:space="preserve"> </v>
      </c>
      <c r="U266" s="128" t="s">
        <v>22</v>
      </c>
      <c r="V266" s="129">
        <f t="shared" ref="V266" si="817">IF(OR(G265=0,G269=0),G267/7,G267/5)</f>
        <v>0</v>
      </c>
      <c r="W266" s="130">
        <f t="shared" ref="W266" si="818">IF(V266&gt;=(D265-0.05)+0.1,45,60)</f>
        <v>60</v>
      </c>
      <c r="X266" s="129">
        <f t="shared" ref="X266" si="819">IF(W266=45,G267+(0.82*(D265-0.05))+G266+G268,G267+(1.14*(D265-0.05))+G266+G268)</f>
        <v>-5.6999999999999995E-2</v>
      </c>
      <c r="Y266" s="129">
        <f>IF(G265&lt;=0,D265-0.2,IF(E265=1,IF(G260&lt;=0,G262+G261+D260-0.2,G262+G261+G260/4),IF(E265=2,IF(#REF!&lt;=0,G262+G261+G257+G256+#REF!-0.2,G262+G261+G257+G256+#REF!/4),IF(G267&gt;=G265,G267/4,G265/4))))</f>
        <v>-0.2</v>
      </c>
      <c r="Z266" s="129">
        <f t="shared" ref="Z266" si="820">IF(G269&lt;=0,D265-0.2,IF(E269=1,IF(G274&lt;=0,G272+G273+D270-0.2,G272+G273+G277/4),IF(E269=2,IF(G279&lt;=0,G272+G273+G277+G278+D270-0.2,G272+G273+G277+G278+G279/4),IF(G267&gt;=G272,G267/4,G272/4))))</f>
        <v>-0.2</v>
      </c>
      <c r="AA266" s="129"/>
      <c r="AB266" s="129">
        <f t="shared" ref="AB266" si="821">CEILING(X266+Y266+Z266,0.05)</f>
        <v>-0.45</v>
      </c>
      <c r="AC266" s="1"/>
      <c r="AD266" s="1"/>
      <c r="AE266" s="1"/>
      <c r="AF266" s="1"/>
      <c r="AG266" s="1"/>
      <c r="AH266" s="1"/>
      <c r="AI266" s="1"/>
      <c r="AJ266" s="1"/>
      <c r="AK266" s="1"/>
      <c r="AL266" s="1"/>
    </row>
    <row r="267" spans="1:38" ht="19.5" hidden="1" x14ac:dyDescent="0.25">
      <c r="A267" s="106"/>
      <c r="B267" s="168"/>
      <c r="C267" s="165"/>
      <c r="D267" s="165"/>
      <c r="E267" s="67"/>
      <c r="F267" s="68"/>
      <c r="G267" s="69">
        <f>IF(G264=0,F267,G264)</f>
        <v>0</v>
      </c>
      <c r="H267" s="162"/>
      <c r="I267" s="159"/>
      <c r="J267" s="70" t="s">
        <v>23</v>
      </c>
      <c r="K267" s="61">
        <f>VLOOKUP(B265,$AD$10:$AL$22,3,FALSE)</f>
        <v>0</v>
      </c>
      <c r="L267" s="61">
        <f>VLOOKUP(B265,$AD$10:$AL$22,2,FALSE)</f>
        <v>0</v>
      </c>
      <c r="M267" s="62">
        <f>H265</f>
        <v>0</v>
      </c>
      <c r="N267" s="63">
        <f t="shared" si="663"/>
        <v>-0.05</v>
      </c>
      <c r="O267" s="64" t="str">
        <f t="shared" si="700"/>
        <v xml:space="preserve"> </v>
      </c>
      <c r="P267" s="65" t="str">
        <f t="shared" si="701"/>
        <v xml:space="preserve"> </v>
      </c>
      <c r="Q267" s="65" t="str">
        <f t="shared" si="702"/>
        <v xml:space="preserve"> </v>
      </c>
      <c r="R267" s="65" t="str">
        <f t="shared" si="703"/>
        <v xml:space="preserve"> </v>
      </c>
      <c r="S267" s="65" t="str">
        <f t="shared" si="704"/>
        <v xml:space="preserve"> </v>
      </c>
      <c r="T267" s="66" t="str">
        <f t="shared" si="806"/>
        <v xml:space="preserve"> </v>
      </c>
      <c r="U267" s="139" t="s">
        <v>23</v>
      </c>
      <c r="V267" s="140"/>
      <c r="W267" s="140"/>
      <c r="X267" s="140">
        <f t="shared" ref="X267" si="822">G267</f>
        <v>0</v>
      </c>
      <c r="Y267" s="140">
        <f t="shared" ref="Y267" si="823">IF(G266&lt;=40*K267/1000,G266,40*K267/1000)</f>
        <v>0</v>
      </c>
      <c r="Z267" s="140">
        <f t="shared" ref="Z267" si="824">IF(G268&lt;=40*K267/1000,G268,40*K267/1000)</f>
        <v>0</v>
      </c>
      <c r="AA267" s="140"/>
      <c r="AB267" s="140">
        <f t="shared" ref="AB267" si="825">IF(AND(G265&lt;=0,G269&lt;=0),IF(AND(G266&lt;=0,G268&lt;=0),0,CEILING(X267+Y267+Z267,0.05))-0.05,IF(AND(G266&lt;=0,G268&lt;=0),0,CEILING(X267+Y267+Z267,0.05)))</f>
        <v>-0.05</v>
      </c>
      <c r="AC267" s="1"/>
      <c r="AD267" s="1"/>
      <c r="AE267" s="1"/>
      <c r="AF267" s="1"/>
      <c r="AG267" s="1"/>
      <c r="AH267" s="1"/>
      <c r="AI267" s="1"/>
      <c r="AJ267" s="1"/>
      <c r="AK267" s="1"/>
      <c r="AL267" s="1"/>
    </row>
    <row r="268" spans="1:38" ht="18.75" hidden="1" x14ac:dyDescent="0.25">
      <c r="A268" s="106"/>
      <c r="B268" s="168"/>
      <c r="C268" s="165"/>
      <c r="D268" s="165"/>
      <c r="E268" s="67"/>
      <c r="F268" s="56"/>
      <c r="G268" s="57">
        <f>F268</f>
        <v>0</v>
      </c>
      <c r="H268" s="162"/>
      <c r="I268" s="159"/>
      <c r="J268" s="71" t="s">
        <v>24</v>
      </c>
      <c r="K268" s="61">
        <f>IF(D265&gt;0.7,10,0)</f>
        <v>0</v>
      </c>
      <c r="L268" s="61">
        <f>IF(D265&gt;0.7,IF(AND(D265&gt;0.7,D265&lt;0.8),2,IF(AND(D265&gt;=0.8,D265&lt;1),4,IF(AND(D265&gt;=1,D265&lt;1.3),6,IF(AND(D265&gt;=1.3,D265&lt;1.6),8,"deep beam")))),0)</f>
        <v>0</v>
      </c>
      <c r="M268" s="62">
        <f>H265</f>
        <v>0</v>
      </c>
      <c r="N268" s="63">
        <f t="shared" si="668"/>
        <v>0</v>
      </c>
      <c r="O268" s="64" t="str">
        <f t="shared" si="700"/>
        <v xml:space="preserve"> </v>
      </c>
      <c r="P268" s="65" t="str">
        <f t="shared" si="701"/>
        <v xml:space="preserve"> </v>
      </c>
      <c r="Q268" s="65" t="str">
        <f t="shared" si="702"/>
        <v xml:space="preserve"> </v>
      </c>
      <c r="R268" s="65" t="str">
        <f t="shared" si="703"/>
        <v xml:space="preserve"> </v>
      </c>
      <c r="S268" s="65" t="str">
        <f t="shared" si="704"/>
        <v xml:space="preserve"> </v>
      </c>
      <c r="T268" s="66" t="str">
        <f t="shared" si="806"/>
        <v xml:space="preserve"> </v>
      </c>
      <c r="U268" s="146" t="s">
        <v>24</v>
      </c>
      <c r="V268" s="65"/>
      <c r="W268" s="65"/>
      <c r="X268" s="65"/>
      <c r="Y268" s="65"/>
      <c r="Z268" s="65"/>
      <c r="AA268" s="65"/>
      <c r="AB268" s="65"/>
      <c r="AC268" s="1"/>
      <c r="AD268" s="1"/>
      <c r="AE268" s="1"/>
      <c r="AF268" s="1"/>
      <c r="AG268" s="1"/>
      <c r="AH268" s="1"/>
      <c r="AI268" s="1"/>
      <c r="AJ268" s="1"/>
      <c r="AK268" s="1"/>
      <c r="AL268" s="1"/>
    </row>
    <row r="269" spans="1:38" ht="18.75" hidden="1" x14ac:dyDescent="0.25">
      <c r="A269" s="171"/>
      <c r="B269" s="169"/>
      <c r="C269" s="166"/>
      <c r="D269" s="166"/>
      <c r="E269" s="75"/>
      <c r="F269" s="76"/>
      <c r="G269" s="77">
        <f>F269</f>
        <v>0</v>
      </c>
      <c r="H269" s="163"/>
      <c r="I269" s="160"/>
      <c r="J269" s="80" t="s">
        <v>25</v>
      </c>
      <c r="K269" s="81">
        <f>VLOOKUP(B265,$AD$10:$AL$22,9,FALSE)</f>
        <v>0</v>
      </c>
      <c r="L269" s="81">
        <f>CEILING(VLOOKUP(B265,$AD$10:$AL$22,8,FALSE)*G267,1)</f>
        <v>0</v>
      </c>
      <c r="M269" s="82">
        <f>H265</f>
        <v>0</v>
      </c>
      <c r="N269" s="83">
        <f t="shared" si="669"/>
        <v>0</v>
      </c>
      <c r="O269" s="84" t="str">
        <f t="shared" si="700"/>
        <v xml:space="preserve"> </v>
      </c>
      <c r="P269" s="85" t="str">
        <f t="shared" si="701"/>
        <v xml:space="preserve"> </v>
      </c>
      <c r="Q269" s="85" t="str">
        <f t="shared" si="702"/>
        <v xml:space="preserve"> </v>
      </c>
      <c r="R269" s="85" t="str">
        <f t="shared" si="703"/>
        <v xml:space="preserve"> </v>
      </c>
      <c r="S269" s="85" t="str">
        <f t="shared" si="704"/>
        <v xml:space="preserve"> </v>
      </c>
      <c r="T269" s="86" t="str">
        <f t="shared" si="806"/>
        <v xml:space="preserve"> </v>
      </c>
      <c r="U269" s="80" t="s">
        <v>25</v>
      </c>
      <c r="V269" s="153"/>
      <c r="W269" s="153"/>
      <c r="X269" s="153"/>
      <c r="Y269" s="153"/>
      <c r="Z269" s="153"/>
      <c r="AA269" s="153"/>
      <c r="AB269" s="153"/>
      <c r="AC269" s="1"/>
      <c r="AD269" s="1"/>
      <c r="AE269" s="1"/>
      <c r="AF269" s="1"/>
      <c r="AG269" s="1"/>
      <c r="AH269" s="1"/>
      <c r="AI269" s="1"/>
      <c r="AJ269" s="1"/>
      <c r="AK269" s="1"/>
      <c r="AL269" s="1"/>
    </row>
    <row r="270" spans="1:38" ht="18.75" hidden="1" x14ac:dyDescent="0.25">
      <c r="A270" s="170">
        <v>54</v>
      </c>
      <c r="B270" s="167" t="s">
        <v>21</v>
      </c>
      <c r="C270" s="164"/>
      <c r="D270" s="164"/>
      <c r="E270" s="40"/>
      <c r="F270" s="41"/>
      <c r="G270" s="42">
        <f>IF(G269=0,F270,G267)</f>
        <v>0</v>
      </c>
      <c r="H270" s="161"/>
      <c r="I270" s="158"/>
      <c r="J270" s="45" t="s">
        <v>20</v>
      </c>
      <c r="K270" s="46">
        <f>VLOOKUP(B270,$AD$10:$AL$22,7,FALSE)</f>
        <v>0</v>
      </c>
      <c r="L270" s="46">
        <f>VLOOKUP(B270,$AD$10:$AL$22,6,FALSE)</f>
        <v>0</v>
      </c>
      <c r="M270" s="47">
        <f>H270</f>
        <v>0</v>
      </c>
      <c r="N270" s="48">
        <f t="shared" ref="N270" si="826">IF(AND(G270=0,G274=0,K271&gt;0),IF(IF(OR(E269=1,E269=2,E264=2,E275=1,E275=2,E280=2),0,CEILING(AB270,0.05))&gt;=IF(AA270&gt;0,0,AB272),IF(AA270&gt;0,0,AB272),IF(OR(E269=1,E269=2,E264=2,E275=1,E275=2,E280=2),0,CEILING(AB270,0.05))),IF(OR(E269=1,E269=2,E264=2,E275=1,E275=2,E280=2),0,CEILING(AB270,0.05)))</f>
        <v>-0.05</v>
      </c>
      <c r="O270" s="49" t="str">
        <f t="shared" si="700"/>
        <v xml:space="preserve"> </v>
      </c>
      <c r="P270" s="50" t="str">
        <f t="shared" si="701"/>
        <v xml:space="preserve"> </v>
      </c>
      <c r="Q270" s="50" t="str">
        <f t="shared" si="702"/>
        <v xml:space="preserve"> </v>
      </c>
      <c r="R270" s="50" t="str">
        <f t="shared" si="703"/>
        <v xml:space="preserve"> </v>
      </c>
      <c r="S270" s="50" t="str">
        <f t="shared" si="704"/>
        <v xml:space="preserve"> </v>
      </c>
      <c r="T270" s="51" t="str">
        <f t="shared" si="806"/>
        <v xml:space="preserve"> </v>
      </c>
      <c r="U270" s="125" t="s">
        <v>20</v>
      </c>
      <c r="V270" s="126"/>
      <c r="W270" s="126"/>
      <c r="X270" s="126">
        <f t="shared" ref="X270" si="827">G272</f>
        <v>0</v>
      </c>
      <c r="Y270" s="126">
        <f t="shared" ref="Y270" si="828">IF(OR(E269=1,E269=2),0,IF(K271&lt;=0,Y271+G271,IF(G270&lt;=0,IF(G271&gt;=0.2,0.2,G271),IF(G272&gt;=G267,-(G272/4)+(40*K270/1000),-(G267/4)+(40*K270/1000)))))</f>
        <v>-0.2</v>
      </c>
      <c r="Z270" s="126">
        <f t="shared" ref="Z270" si="829">IF(OR(E275=1,E275=2),0,IF(K271&lt;=0,Z271+G273,IF(G274&lt;=0,IF(G273&gt;=0.2,0.2,G273),IF(G272&gt;=G277,-(G272/4)+(40*K270/1000),-(G277/4)+(40*K270/1000)))))</f>
        <v>-0.2</v>
      </c>
      <c r="AA270" s="126">
        <f t="shared" ref="AA270" si="830">IF(AND(G270=0,G271=0),3.5*G272+(2*G273)+(D270-0.05),IF(AND(G274=0,G273=0),(3.5*G272)+(2*G271)+(D270-0.05),0))</f>
        <v>-0.05</v>
      </c>
      <c r="AB270" s="126">
        <f t="shared" ref="AB270" si="831">IF(OR(G271&lt;=0,G273&lt;=0),AA270,X270+Y270+Z270)</f>
        <v>-0.05</v>
      </c>
      <c r="AC270" s="1"/>
      <c r="AD270" s="1"/>
      <c r="AE270" s="1"/>
      <c r="AF270" s="1"/>
      <c r="AG270" s="1"/>
      <c r="AH270" s="1"/>
      <c r="AI270" s="1"/>
      <c r="AJ270" s="1"/>
      <c r="AK270" s="1"/>
      <c r="AL270" s="1"/>
    </row>
    <row r="271" spans="1:38" ht="18.75" hidden="1" x14ac:dyDescent="0.25">
      <c r="A271" s="106"/>
      <c r="B271" s="168"/>
      <c r="C271" s="165"/>
      <c r="D271" s="165"/>
      <c r="E271" s="55"/>
      <c r="F271" s="56"/>
      <c r="G271" s="57">
        <f>IF(G269=0,F271,G268)</f>
        <v>0</v>
      </c>
      <c r="H271" s="162"/>
      <c r="I271" s="159"/>
      <c r="J271" s="60" t="s">
        <v>22</v>
      </c>
      <c r="K271" s="61">
        <f>VLOOKUP(B270,$AD$10:$AL$22,5,FALSE)</f>
        <v>0</v>
      </c>
      <c r="L271" s="61">
        <f>VLOOKUP(B270,$AD$10:$AL$22,4,FALSE)</f>
        <v>0</v>
      </c>
      <c r="M271" s="62">
        <f>H270</f>
        <v>0</v>
      </c>
      <c r="N271" s="63">
        <f t="shared" si="657"/>
        <v>0</v>
      </c>
      <c r="O271" s="64" t="str">
        <f t="shared" si="700"/>
        <v xml:space="preserve"> </v>
      </c>
      <c r="P271" s="65" t="str">
        <f t="shared" si="701"/>
        <v xml:space="preserve"> </v>
      </c>
      <c r="Q271" s="65" t="str">
        <f t="shared" si="702"/>
        <v xml:space="preserve"> </v>
      </c>
      <c r="R271" s="65" t="str">
        <f t="shared" si="703"/>
        <v xml:space="preserve"> </v>
      </c>
      <c r="S271" s="65" t="str">
        <f t="shared" si="704"/>
        <v xml:space="preserve"> </v>
      </c>
      <c r="T271" s="66" t="str">
        <f t="shared" si="806"/>
        <v xml:space="preserve"> </v>
      </c>
      <c r="U271" s="128" t="s">
        <v>22</v>
      </c>
      <c r="V271" s="129">
        <f t="shared" ref="V271" si="832">IF(OR(G270=0,G274=0),G272/7,G272/5)</f>
        <v>0</v>
      </c>
      <c r="W271" s="130">
        <f t="shared" ref="W271" si="833">IF(V271&gt;=(D270-0.05)+0.1,45,60)</f>
        <v>60</v>
      </c>
      <c r="X271" s="129">
        <f t="shared" ref="X271" si="834">IF(W271=45,G272+(0.82*(D270-0.05))+G271+G273,G272+(1.14*(D270-0.05))+G271+G273)</f>
        <v>-5.6999999999999995E-2</v>
      </c>
      <c r="Y271" s="129">
        <f>IF(G270&lt;=0,D270-0.2,IF(E270=1,IF(G265&lt;=0,G267+G266+D265-0.2,G267+G266+G265/4),IF(E270=2,IF(#REF!&lt;=0,G267+G266+G262+G261+#REF!-0.2,G267+G266+G262+G261+#REF!/4),IF(G272&gt;=G270,G272/4,G270/4))))</f>
        <v>-0.2</v>
      </c>
      <c r="Z271" s="129">
        <f t="shared" ref="Z271" si="835">IF(G274&lt;=0,D270-0.2,IF(E274=1,IF(G279&lt;=0,G277+G278+D275-0.2,G277+G278+G282/4),IF(E274=2,IF(G284&lt;=0,G277+G278+G282+G283+D275-0.2,G277+G278+G282+G283+G284/4),IF(G272&gt;=G277,G272/4,G277/4))))</f>
        <v>-0.2</v>
      </c>
      <c r="AA271" s="129"/>
      <c r="AB271" s="129">
        <f t="shared" ref="AB271" si="836">CEILING(X271+Y271+Z271,0.05)</f>
        <v>-0.45</v>
      </c>
      <c r="AC271" s="1"/>
      <c r="AD271" s="1"/>
      <c r="AE271" s="1"/>
      <c r="AF271" s="1"/>
      <c r="AG271" s="1"/>
      <c r="AH271" s="1"/>
      <c r="AI271" s="1"/>
      <c r="AJ271" s="1"/>
      <c r="AK271" s="1"/>
      <c r="AL271" s="1"/>
    </row>
    <row r="272" spans="1:38" ht="19.5" hidden="1" x14ac:dyDescent="0.25">
      <c r="A272" s="106"/>
      <c r="B272" s="168"/>
      <c r="C272" s="165"/>
      <c r="D272" s="165"/>
      <c r="E272" s="67"/>
      <c r="F272" s="68"/>
      <c r="G272" s="69">
        <f>IF(G269=0,F272,G269)</f>
        <v>0</v>
      </c>
      <c r="H272" s="162"/>
      <c r="I272" s="159"/>
      <c r="J272" s="70" t="s">
        <v>23</v>
      </c>
      <c r="K272" s="61">
        <f>VLOOKUP(B270,$AD$10:$AL$22,3,FALSE)</f>
        <v>0</v>
      </c>
      <c r="L272" s="61">
        <f>VLOOKUP(B270,$AD$10:$AL$22,2,FALSE)</f>
        <v>0</v>
      </c>
      <c r="M272" s="62">
        <f>H270</f>
        <v>0</v>
      </c>
      <c r="N272" s="63">
        <f t="shared" si="663"/>
        <v>-0.05</v>
      </c>
      <c r="O272" s="64" t="str">
        <f t="shared" si="700"/>
        <v xml:space="preserve"> </v>
      </c>
      <c r="P272" s="65" t="str">
        <f t="shared" si="701"/>
        <v xml:space="preserve"> </v>
      </c>
      <c r="Q272" s="65" t="str">
        <f t="shared" si="702"/>
        <v xml:space="preserve"> </v>
      </c>
      <c r="R272" s="65" t="str">
        <f t="shared" si="703"/>
        <v xml:space="preserve"> </v>
      </c>
      <c r="S272" s="65" t="str">
        <f t="shared" si="704"/>
        <v xml:space="preserve"> </v>
      </c>
      <c r="T272" s="66" t="str">
        <f t="shared" si="806"/>
        <v xml:space="preserve"> </v>
      </c>
      <c r="U272" s="139" t="s">
        <v>23</v>
      </c>
      <c r="V272" s="140"/>
      <c r="W272" s="140"/>
      <c r="X272" s="140">
        <f t="shared" ref="X272" si="837">G272</f>
        <v>0</v>
      </c>
      <c r="Y272" s="140">
        <f t="shared" ref="Y272" si="838">IF(G271&lt;=40*K272/1000,G271,40*K272/1000)</f>
        <v>0</v>
      </c>
      <c r="Z272" s="140">
        <f t="shared" ref="Z272" si="839">IF(G273&lt;=40*K272/1000,G273,40*K272/1000)</f>
        <v>0</v>
      </c>
      <c r="AA272" s="140"/>
      <c r="AB272" s="140">
        <f t="shared" ref="AB272" si="840">IF(AND(G270&lt;=0,G274&lt;=0),IF(AND(G271&lt;=0,G273&lt;=0),0,CEILING(X272+Y272+Z272,0.05))-0.05,IF(AND(G271&lt;=0,G273&lt;=0),0,CEILING(X272+Y272+Z272,0.05)))</f>
        <v>-0.05</v>
      </c>
      <c r="AC272" s="1"/>
      <c r="AD272" s="1"/>
      <c r="AE272" s="1"/>
      <c r="AF272" s="1"/>
      <c r="AG272" s="1"/>
      <c r="AH272" s="1"/>
      <c r="AI272" s="1"/>
      <c r="AJ272" s="1"/>
      <c r="AK272" s="1"/>
      <c r="AL272" s="1"/>
    </row>
    <row r="273" spans="1:38" ht="18.75" hidden="1" x14ac:dyDescent="0.25">
      <c r="A273" s="106"/>
      <c r="B273" s="168"/>
      <c r="C273" s="165"/>
      <c r="D273" s="165"/>
      <c r="E273" s="67"/>
      <c r="F273" s="56"/>
      <c r="G273" s="57">
        <f>F273</f>
        <v>0</v>
      </c>
      <c r="H273" s="162"/>
      <c r="I273" s="159"/>
      <c r="J273" s="71" t="s">
        <v>24</v>
      </c>
      <c r="K273" s="61">
        <f>IF(D270&gt;0.7,10,0)</f>
        <v>0</v>
      </c>
      <c r="L273" s="61">
        <f>IF(D270&gt;0.7,IF(AND(D270&gt;0.7,D270&lt;0.8),2,IF(AND(D270&gt;=0.8,D270&lt;1),4,IF(AND(D270&gt;=1,D270&lt;1.3),6,IF(AND(D270&gt;=1.3,D270&lt;1.6),8,"deep beam")))),0)</f>
        <v>0</v>
      </c>
      <c r="M273" s="62">
        <f>H270</f>
        <v>0</v>
      </c>
      <c r="N273" s="63">
        <f t="shared" si="668"/>
        <v>0</v>
      </c>
      <c r="O273" s="64" t="str">
        <f t="shared" si="700"/>
        <v xml:space="preserve"> </v>
      </c>
      <c r="P273" s="65" t="str">
        <f t="shared" si="701"/>
        <v xml:space="preserve"> </v>
      </c>
      <c r="Q273" s="65" t="str">
        <f t="shared" si="702"/>
        <v xml:space="preserve"> </v>
      </c>
      <c r="R273" s="65" t="str">
        <f t="shared" si="703"/>
        <v xml:space="preserve"> </v>
      </c>
      <c r="S273" s="65" t="str">
        <f t="shared" si="704"/>
        <v xml:space="preserve"> </v>
      </c>
      <c r="T273" s="66" t="str">
        <f t="shared" si="806"/>
        <v xml:space="preserve"> </v>
      </c>
      <c r="U273" s="146" t="s">
        <v>24</v>
      </c>
      <c r="V273" s="65"/>
      <c r="W273" s="65"/>
      <c r="X273" s="65"/>
      <c r="Y273" s="65"/>
      <c r="Z273" s="65"/>
      <c r="AA273" s="65"/>
      <c r="AB273" s="65"/>
      <c r="AC273" s="1"/>
      <c r="AD273" s="1"/>
      <c r="AE273" s="1"/>
      <c r="AF273" s="1"/>
      <c r="AG273" s="1"/>
      <c r="AH273" s="1"/>
      <c r="AI273" s="1"/>
      <c r="AJ273" s="1"/>
      <c r="AK273" s="1"/>
      <c r="AL273" s="1"/>
    </row>
    <row r="274" spans="1:38" ht="18.75" hidden="1" x14ac:dyDescent="0.25">
      <c r="A274" s="171"/>
      <c r="B274" s="169"/>
      <c r="C274" s="166"/>
      <c r="D274" s="166"/>
      <c r="E274" s="75"/>
      <c r="F274" s="76"/>
      <c r="G274" s="77">
        <f>F274</f>
        <v>0</v>
      </c>
      <c r="H274" s="163"/>
      <c r="I274" s="160"/>
      <c r="J274" s="80" t="s">
        <v>25</v>
      </c>
      <c r="K274" s="81">
        <f>VLOOKUP(B270,$AD$10:$AL$22,9,FALSE)</f>
        <v>0</v>
      </c>
      <c r="L274" s="81">
        <f>CEILING(VLOOKUP(B270,$AD$10:$AL$22,8,FALSE)*G272,1)</f>
        <v>0</v>
      </c>
      <c r="M274" s="82">
        <f>H270</f>
        <v>0</v>
      </c>
      <c r="N274" s="83">
        <f t="shared" si="669"/>
        <v>0</v>
      </c>
      <c r="O274" s="84" t="str">
        <f t="shared" si="700"/>
        <v xml:space="preserve"> </v>
      </c>
      <c r="P274" s="85" t="str">
        <f t="shared" si="701"/>
        <v xml:space="preserve"> </v>
      </c>
      <c r="Q274" s="85" t="str">
        <f t="shared" si="702"/>
        <v xml:space="preserve"> </v>
      </c>
      <c r="R274" s="85" t="str">
        <f t="shared" si="703"/>
        <v xml:space="preserve"> </v>
      </c>
      <c r="S274" s="85" t="str">
        <f t="shared" si="704"/>
        <v xml:space="preserve"> </v>
      </c>
      <c r="T274" s="86" t="str">
        <f t="shared" si="806"/>
        <v xml:space="preserve"> </v>
      </c>
      <c r="U274" s="80" t="s">
        <v>25</v>
      </c>
      <c r="V274" s="153"/>
      <c r="W274" s="153"/>
      <c r="X274" s="153"/>
      <c r="Y274" s="153"/>
      <c r="Z274" s="153"/>
      <c r="AA274" s="153"/>
      <c r="AB274" s="153"/>
      <c r="AC274" s="1"/>
      <c r="AD274" s="1"/>
      <c r="AE274" s="1"/>
      <c r="AF274" s="1"/>
      <c r="AG274" s="1"/>
      <c r="AH274" s="1"/>
      <c r="AI274" s="1"/>
      <c r="AJ274" s="1"/>
      <c r="AK274" s="1"/>
      <c r="AL274" s="1"/>
    </row>
    <row r="275" spans="1:38" ht="18.75" hidden="1" x14ac:dyDescent="0.25">
      <c r="A275" s="170">
        <v>55</v>
      </c>
      <c r="B275" s="167" t="s">
        <v>21</v>
      </c>
      <c r="C275" s="164"/>
      <c r="D275" s="164"/>
      <c r="E275" s="40"/>
      <c r="F275" s="41"/>
      <c r="G275" s="42">
        <f>IF(G274=0,F275,G272)</f>
        <v>0</v>
      </c>
      <c r="H275" s="161"/>
      <c r="I275" s="158"/>
      <c r="J275" s="45" t="s">
        <v>20</v>
      </c>
      <c r="K275" s="46">
        <f>VLOOKUP(B275,$AD$10:$AL$22,7,FALSE)</f>
        <v>0</v>
      </c>
      <c r="L275" s="46">
        <f>VLOOKUP(B275,$AD$10:$AL$22,6,FALSE)</f>
        <v>0</v>
      </c>
      <c r="M275" s="47">
        <f>H275</f>
        <v>0</v>
      </c>
      <c r="N275" s="48">
        <f t="shared" ref="N275" si="841">IF(AND(G275=0,G279=0,K276&gt;0),IF(IF(OR(E274=1,E274=2,E269=2,E280=1,E280=2,E285=2),0,CEILING(AB275,0.05))&gt;=IF(AA275&gt;0,0,AB277),IF(AA275&gt;0,0,AB277),IF(OR(E274=1,E274=2,E269=2,E280=1,E280=2,E285=2),0,CEILING(AB275,0.05))),IF(OR(E274=1,E274=2,E269=2,E280=1,E280=2,E285=2),0,CEILING(AB275,0.05)))</f>
        <v>-0.05</v>
      </c>
      <c r="O275" s="49" t="str">
        <f t="shared" si="700"/>
        <v xml:space="preserve"> </v>
      </c>
      <c r="P275" s="50" t="str">
        <f t="shared" si="701"/>
        <v xml:space="preserve"> </v>
      </c>
      <c r="Q275" s="50" t="str">
        <f t="shared" si="702"/>
        <v xml:space="preserve"> </v>
      </c>
      <c r="R275" s="50" t="str">
        <f t="shared" si="703"/>
        <v xml:space="preserve"> </v>
      </c>
      <c r="S275" s="50" t="str">
        <f t="shared" si="704"/>
        <v xml:space="preserve"> </v>
      </c>
      <c r="T275" s="51" t="str">
        <f t="shared" si="806"/>
        <v xml:space="preserve"> </v>
      </c>
      <c r="U275" s="125" t="s">
        <v>20</v>
      </c>
      <c r="V275" s="126"/>
      <c r="W275" s="126"/>
      <c r="X275" s="126">
        <f t="shared" ref="X275" si="842">G277</f>
        <v>0</v>
      </c>
      <c r="Y275" s="126">
        <f t="shared" ref="Y275" si="843">IF(OR(E274=1,E274=2),0,IF(K276&lt;=0,Y276+G276,IF(G275&lt;=0,IF(G276&gt;=0.2,0.2,G276),IF(G277&gt;=G272,-(G277/4)+(40*K275/1000),-(G272/4)+(40*K275/1000)))))</f>
        <v>-0.2</v>
      </c>
      <c r="Z275" s="126">
        <f t="shared" ref="Z275" si="844">IF(OR(E280=1,E280=2),0,IF(K276&lt;=0,Z276+G278,IF(G279&lt;=0,IF(G278&gt;=0.2,0.2,G278),IF(G277&gt;=G282,-(G277/4)+(40*K275/1000),-(G282/4)+(40*K275/1000)))))</f>
        <v>-0.2</v>
      </c>
      <c r="AA275" s="126">
        <f t="shared" ref="AA275" si="845">IF(AND(G275=0,G276=0),3.5*G277+(2*G278)+(D275-0.05),IF(AND(G279=0,G278=0),(3.5*G277)+(2*G276)+(D275-0.05),0))</f>
        <v>-0.05</v>
      </c>
      <c r="AB275" s="126">
        <f t="shared" ref="AB275" si="846">IF(OR(G276&lt;=0,G278&lt;=0),AA275,X275+Y275+Z275)</f>
        <v>-0.05</v>
      </c>
      <c r="AC275" s="1"/>
      <c r="AD275" s="1"/>
      <c r="AE275" s="1"/>
      <c r="AF275" s="1"/>
      <c r="AG275" s="1"/>
      <c r="AH275" s="1"/>
      <c r="AI275" s="1"/>
      <c r="AJ275" s="1"/>
      <c r="AK275" s="1"/>
      <c r="AL275" s="1"/>
    </row>
    <row r="276" spans="1:38" ht="18.75" hidden="1" x14ac:dyDescent="0.25">
      <c r="A276" s="106"/>
      <c r="B276" s="168"/>
      <c r="C276" s="165"/>
      <c r="D276" s="165"/>
      <c r="E276" s="55"/>
      <c r="F276" s="56"/>
      <c r="G276" s="57">
        <f>IF(G274=0,F276,G273)</f>
        <v>0</v>
      </c>
      <c r="H276" s="162"/>
      <c r="I276" s="159"/>
      <c r="J276" s="60" t="s">
        <v>22</v>
      </c>
      <c r="K276" s="61">
        <f>VLOOKUP(B275,$AD$10:$AL$22,5,FALSE)</f>
        <v>0</v>
      </c>
      <c r="L276" s="61">
        <f>VLOOKUP(B275,$AD$10:$AL$22,4,FALSE)</f>
        <v>0</v>
      </c>
      <c r="M276" s="62">
        <f>H275</f>
        <v>0</v>
      </c>
      <c r="N276" s="63">
        <f t="shared" si="657"/>
        <v>0</v>
      </c>
      <c r="O276" s="64" t="str">
        <f t="shared" si="700"/>
        <v xml:space="preserve"> </v>
      </c>
      <c r="P276" s="65" t="str">
        <f t="shared" si="701"/>
        <v xml:space="preserve"> </v>
      </c>
      <c r="Q276" s="65" t="str">
        <f t="shared" si="702"/>
        <v xml:space="preserve"> </v>
      </c>
      <c r="R276" s="65" t="str">
        <f t="shared" si="703"/>
        <v xml:space="preserve"> </v>
      </c>
      <c r="S276" s="65" t="str">
        <f t="shared" si="704"/>
        <v xml:space="preserve"> </v>
      </c>
      <c r="T276" s="66" t="str">
        <f t="shared" si="806"/>
        <v xml:space="preserve"> </v>
      </c>
      <c r="U276" s="128" t="s">
        <v>22</v>
      </c>
      <c r="V276" s="129">
        <f t="shared" ref="V276" si="847">IF(OR(G275=0,G279=0),G277/7,G277/5)</f>
        <v>0</v>
      </c>
      <c r="W276" s="130">
        <f t="shared" ref="W276" si="848">IF(V276&gt;=(D275-0.05)+0.1,45,60)</f>
        <v>60</v>
      </c>
      <c r="X276" s="129">
        <f t="shared" ref="X276" si="849">IF(W276=45,G277+(0.82*(D275-0.05))+G276+G278,G277+(1.14*(D275-0.05))+G276+G278)</f>
        <v>-5.6999999999999995E-2</v>
      </c>
      <c r="Y276" s="129">
        <f>IF(G275&lt;=0,D275-0.2,IF(E275=1,IF(G270&lt;=0,G272+G271+D270-0.2,G272+G271+G270/4),IF(E275=2,IF(#REF!&lt;=0,G272+G271+G267+G266+#REF!-0.2,G272+G271+G267+G266+#REF!/4),IF(G277&gt;=G275,G277/4,G275/4))))</f>
        <v>-0.2</v>
      </c>
      <c r="Z276" s="129">
        <f t="shared" ref="Z276" si="850">IF(G279&lt;=0,D275-0.2,IF(E279=1,IF(G284&lt;=0,G282+G283+D280-0.2,G282+G283+G287/4),IF(E279=2,IF(G289&lt;=0,G282+G283+G287+G288+D280-0.2,G282+G283+G287+G288+G289/4),IF(G277&gt;=G282,G277/4,G282/4))))</f>
        <v>-0.2</v>
      </c>
      <c r="AA276" s="129"/>
      <c r="AB276" s="129">
        <f t="shared" ref="AB276" si="851">CEILING(X276+Y276+Z276,0.05)</f>
        <v>-0.45</v>
      </c>
      <c r="AC276" s="1"/>
      <c r="AD276" s="1"/>
      <c r="AE276" s="1"/>
      <c r="AF276" s="1"/>
      <c r="AG276" s="1"/>
      <c r="AH276" s="1"/>
      <c r="AI276" s="1"/>
      <c r="AJ276" s="1"/>
      <c r="AK276" s="1"/>
      <c r="AL276" s="1"/>
    </row>
    <row r="277" spans="1:38" ht="19.5" hidden="1" x14ac:dyDescent="0.25">
      <c r="A277" s="106"/>
      <c r="B277" s="168"/>
      <c r="C277" s="165"/>
      <c r="D277" s="165"/>
      <c r="E277" s="67"/>
      <c r="F277" s="68"/>
      <c r="G277" s="69">
        <f>IF(G274=0,F277,G274)</f>
        <v>0</v>
      </c>
      <c r="H277" s="162"/>
      <c r="I277" s="159"/>
      <c r="J277" s="70" t="s">
        <v>23</v>
      </c>
      <c r="K277" s="61">
        <f>VLOOKUP(B275,$AD$10:$AL$22,3,FALSE)</f>
        <v>0</v>
      </c>
      <c r="L277" s="61">
        <f>VLOOKUP(B275,$AD$10:$AL$22,2,FALSE)</f>
        <v>0</v>
      </c>
      <c r="M277" s="62">
        <f>H275</f>
        <v>0</v>
      </c>
      <c r="N277" s="63">
        <f t="shared" si="663"/>
        <v>-0.05</v>
      </c>
      <c r="O277" s="64" t="str">
        <f t="shared" si="700"/>
        <v xml:space="preserve"> </v>
      </c>
      <c r="P277" s="65" t="str">
        <f t="shared" si="701"/>
        <v xml:space="preserve"> </v>
      </c>
      <c r="Q277" s="65" t="str">
        <f t="shared" si="702"/>
        <v xml:space="preserve"> </v>
      </c>
      <c r="R277" s="65" t="str">
        <f t="shared" si="703"/>
        <v xml:space="preserve"> </v>
      </c>
      <c r="S277" s="65" t="str">
        <f t="shared" si="704"/>
        <v xml:space="preserve"> </v>
      </c>
      <c r="T277" s="66" t="str">
        <f t="shared" si="806"/>
        <v xml:space="preserve"> </v>
      </c>
      <c r="U277" s="139" t="s">
        <v>23</v>
      </c>
      <c r="V277" s="140"/>
      <c r="W277" s="140"/>
      <c r="X277" s="140">
        <f t="shared" ref="X277" si="852">G277</f>
        <v>0</v>
      </c>
      <c r="Y277" s="140">
        <f t="shared" ref="Y277" si="853">IF(G276&lt;=40*K277/1000,G276,40*K277/1000)</f>
        <v>0</v>
      </c>
      <c r="Z277" s="140">
        <f t="shared" ref="Z277" si="854">IF(G278&lt;=40*K277/1000,G278,40*K277/1000)</f>
        <v>0</v>
      </c>
      <c r="AA277" s="140"/>
      <c r="AB277" s="140">
        <f t="shared" ref="AB277" si="855">IF(AND(G275&lt;=0,G279&lt;=0),IF(AND(G276&lt;=0,G278&lt;=0),0,CEILING(X277+Y277+Z277,0.05))-0.05,IF(AND(G276&lt;=0,G278&lt;=0),0,CEILING(X277+Y277+Z277,0.05)))</f>
        <v>-0.05</v>
      </c>
      <c r="AC277" s="1"/>
      <c r="AD277" s="1"/>
      <c r="AE277" s="1"/>
      <c r="AF277" s="1"/>
      <c r="AG277" s="1"/>
      <c r="AH277" s="1"/>
      <c r="AI277" s="1"/>
      <c r="AJ277" s="1"/>
      <c r="AK277" s="1"/>
      <c r="AL277" s="1"/>
    </row>
    <row r="278" spans="1:38" ht="18.75" hidden="1" x14ac:dyDescent="0.25">
      <c r="A278" s="106"/>
      <c r="B278" s="168"/>
      <c r="C278" s="165"/>
      <c r="D278" s="165"/>
      <c r="E278" s="67"/>
      <c r="F278" s="56"/>
      <c r="G278" s="57">
        <f>F278</f>
        <v>0</v>
      </c>
      <c r="H278" s="162"/>
      <c r="I278" s="159"/>
      <c r="J278" s="71" t="s">
        <v>24</v>
      </c>
      <c r="K278" s="61">
        <f>IF(D275&gt;0.7,10,0)</f>
        <v>0</v>
      </c>
      <c r="L278" s="61">
        <f>IF(D275&gt;0.7,IF(AND(D275&gt;0.7,D275&lt;0.8),2,IF(AND(D275&gt;=0.8,D275&lt;1),4,IF(AND(D275&gt;=1,D275&lt;1.3),6,IF(AND(D275&gt;=1.3,D275&lt;1.6),8,"deep beam")))),0)</f>
        <v>0</v>
      </c>
      <c r="M278" s="62">
        <f>H275</f>
        <v>0</v>
      </c>
      <c r="N278" s="63">
        <f t="shared" si="668"/>
        <v>0</v>
      </c>
      <c r="O278" s="64" t="str">
        <f t="shared" si="700"/>
        <v xml:space="preserve"> </v>
      </c>
      <c r="P278" s="65" t="str">
        <f t="shared" si="701"/>
        <v xml:space="preserve"> </v>
      </c>
      <c r="Q278" s="65" t="str">
        <f t="shared" si="702"/>
        <v xml:space="preserve"> </v>
      </c>
      <c r="R278" s="65" t="str">
        <f t="shared" si="703"/>
        <v xml:space="preserve"> </v>
      </c>
      <c r="S278" s="65" t="str">
        <f t="shared" si="704"/>
        <v xml:space="preserve"> </v>
      </c>
      <c r="T278" s="66" t="str">
        <f t="shared" si="806"/>
        <v xml:space="preserve"> </v>
      </c>
      <c r="U278" s="146" t="s">
        <v>24</v>
      </c>
      <c r="V278" s="65"/>
      <c r="W278" s="65"/>
      <c r="X278" s="65"/>
      <c r="Y278" s="65"/>
      <c r="Z278" s="65"/>
      <c r="AA278" s="65"/>
      <c r="AB278" s="65"/>
      <c r="AC278" s="1"/>
      <c r="AD278" s="1"/>
      <c r="AE278" s="1"/>
      <c r="AF278" s="1"/>
      <c r="AG278" s="1"/>
      <c r="AH278" s="1"/>
      <c r="AI278" s="1"/>
      <c r="AJ278" s="1"/>
      <c r="AK278" s="1"/>
      <c r="AL278" s="1"/>
    </row>
    <row r="279" spans="1:38" ht="18.75" hidden="1" x14ac:dyDescent="0.25">
      <c r="A279" s="171"/>
      <c r="B279" s="169"/>
      <c r="C279" s="166"/>
      <c r="D279" s="166"/>
      <c r="E279" s="75"/>
      <c r="F279" s="76"/>
      <c r="G279" s="77">
        <f>F279</f>
        <v>0</v>
      </c>
      <c r="H279" s="163"/>
      <c r="I279" s="160"/>
      <c r="J279" s="80" t="s">
        <v>25</v>
      </c>
      <c r="K279" s="81">
        <f>VLOOKUP(B275,$AD$10:$AL$22,9,FALSE)</f>
        <v>0</v>
      </c>
      <c r="L279" s="81">
        <f>CEILING(VLOOKUP(B275,$AD$10:$AL$22,8,FALSE)*G277,1)</f>
        <v>0</v>
      </c>
      <c r="M279" s="82">
        <f>H275</f>
        <v>0</v>
      </c>
      <c r="N279" s="83">
        <f t="shared" si="669"/>
        <v>0</v>
      </c>
      <c r="O279" s="84" t="str">
        <f t="shared" si="700"/>
        <v xml:space="preserve"> </v>
      </c>
      <c r="P279" s="85" t="str">
        <f t="shared" si="701"/>
        <v xml:space="preserve"> </v>
      </c>
      <c r="Q279" s="85" t="str">
        <f t="shared" si="702"/>
        <v xml:space="preserve"> </v>
      </c>
      <c r="R279" s="85" t="str">
        <f t="shared" si="703"/>
        <v xml:space="preserve"> </v>
      </c>
      <c r="S279" s="85" t="str">
        <f t="shared" si="704"/>
        <v xml:space="preserve"> </v>
      </c>
      <c r="T279" s="86" t="str">
        <f t="shared" si="806"/>
        <v xml:space="preserve"> </v>
      </c>
      <c r="U279" s="80" t="s">
        <v>25</v>
      </c>
      <c r="V279" s="153"/>
      <c r="W279" s="153"/>
      <c r="X279" s="153"/>
      <c r="Y279" s="153"/>
      <c r="Z279" s="153"/>
      <c r="AA279" s="153"/>
      <c r="AB279" s="153"/>
      <c r="AC279" s="1"/>
      <c r="AD279" s="1"/>
      <c r="AE279" s="1"/>
      <c r="AF279" s="1"/>
      <c r="AG279" s="1"/>
      <c r="AH279" s="1"/>
      <c r="AI279" s="1"/>
      <c r="AJ279" s="1"/>
      <c r="AK279" s="1"/>
      <c r="AL279" s="1"/>
    </row>
    <row r="280" spans="1:38" ht="15" x14ac:dyDescent="0.25">
      <c r="A280" s="37"/>
      <c r="B280" s="37"/>
      <c r="C280" s="96"/>
      <c r="D280" s="96"/>
      <c r="E280" s="96"/>
      <c r="F280" s="96"/>
      <c r="G280" s="96"/>
      <c r="H280" s="96"/>
      <c r="I280" s="97"/>
      <c r="J280" s="98"/>
      <c r="K280" s="99"/>
      <c r="L280" s="99"/>
      <c r="M280" s="100"/>
      <c r="N280" s="101"/>
      <c r="O280" s="102">
        <f>SUM(O5:O279)</f>
        <v>232.14149999999998</v>
      </c>
      <c r="P280" s="103">
        <f>SUM(P5:P279)</f>
        <v>69.103999999999985</v>
      </c>
      <c r="Q280" s="103">
        <f>SUM(Q5:Q279)</f>
        <v>79.742400000000004</v>
      </c>
      <c r="R280" s="103">
        <f>SUM(R5:R279)</f>
        <v>569.43200000000002</v>
      </c>
      <c r="S280" s="104">
        <f>SUM(S5:S279)</f>
        <v>0</v>
      </c>
      <c r="T280" s="105"/>
      <c r="U280" s="105"/>
      <c r="V280" s="105"/>
      <c r="W280" s="105"/>
      <c r="X280" s="105"/>
      <c r="Y280" s="105"/>
      <c r="Z280" s="105"/>
      <c r="AA280" s="105"/>
      <c r="AB280" s="105"/>
      <c r="AC280" s="1"/>
      <c r="AD280" s="1"/>
      <c r="AE280" s="1"/>
      <c r="AF280" s="1"/>
      <c r="AG280" s="1"/>
      <c r="AH280" s="1"/>
      <c r="AI280" s="1"/>
      <c r="AJ280" s="1"/>
      <c r="AK280" s="1"/>
      <c r="AL280" s="1"/>
    </row>
    <row r="281" spans="1:38" ht="15" x14ac:dyDescent="0.25">
      <c r="A281" s="106"/>
      <c r="B281" s="106"/>
      <c r="C281" s="107"/>
      <c r="D281" s="107"/>
      <c r="E281" s="107"/>
      <c r="F281" s="107"/>
      <c r="G281" s="107"/>
      <c r="H281" s="107"/>
      <c r="I281" s="108"/>
      <c r="J281" s="109"/>
      <c r="K281" s="110"/>
      <c r="L281" s="110"/>
      <c r="M281" s="111"/>
      <c r="N281" s="112"/>
      <c r="O281" s="113">
        <f>SUM(O280:S280)</f>
        <v>950.41989999999998</v>
      </c>
      <c r="P281" s="114"/>
      <c r="Q281" s="114"/>
      <c r="R281" s="114"/>
      <c r="S281" s="115"/>
      <c r="T281" s="116"/>
      <c r="U281" s="116"/>
      <c r="V281" s="116"/>
      <c r="W281" s="116"/>
      <c r="X281" s="116"/>
      <c r="Y281" s="116"/>
      <c r="Z281" s="116"/>
      <c r="AA281" s="116"/>
      <c r="AB281" s="116"/>
      <c r="AC281" s="1"/>
      <c r="AD281" s="1"/>
      <c r="AE281" s="1"/>
      <c r="AF281" s="1"/>
      <c r="AG281" s="1"/>
      <c r="AH281" s="1"/>
      <c r="AI281" s="1"/>
      <c r="AJ281" s="1"/>
      <c r="AK281" s="1"/>
      <c r="AL281" s="1"/>
    </row>
  </sheetData>
  <mergeCells count="355">
    <mergeCell ref="AI6:AJ7"/>
    <mergeCell ref="AK6:AL7"/>
    <mergeCell ref="AE7:AF7"/>
    <mergeCell ref="AG7:AH7"/>
    <mergeCell ref="A280:A281"/>
    <mergeCell ref="B280:B281"/>
    <mergeCell ref="I280:I281"/>
    <mergeCell ref="O281:S281"/>
    <mergeCell ref="AD6:AD9"/>
    <mergeCell ref="AE6:AH6"/>
    <mergeCell ref="A275:A279"/>
    <mergeCell ref="B275:B279"/>
    <mergeCell ref="C275:C279"/>
    <mergeCell ref="D275:D279"/>
    <mergeCell ref="H275:H279"/>
    <mergeCell ref="I275:I279"/>
    <mergeCell ref="A270:A274"/>
    <mergeCell ref="B270:B274"/>
    <mergeCell ref="C270:C274"/>
    <mergeCell ref="D270:D274"/>
    <mergeCell ref="H270:H274"/>
    <mergeCell ref="I270:I274"/>
    <mergeCell ref="A265:A269"/>
    <mergeCell ref="B265:B269"/>
    <mergeCell ref="C265:C269"/>
    <mergeCell ref="D265:D269"/>
    <mergeCell ref="H265:H269"/>
    <mergeCell ref="I265:I269"/>
    <mergeCell ref="A260:A264"/>
    <mergeCell ref="B260:B264"/>
    <mergeCell ref="C260:C264"/>
    <mergeCell ref="D260:D264"/>
    <mergeCell ref="H260:H264"/>
    <mergeCell ref="I260:I264"/>
    <mergeCell ref="A255:A259"/>
    <mergeCell ref="B255:B259"/>
    <mergeCell ref="C255:C259"/>
    <mergeCell ref="D255:D259"/>
    <mergeCell ref="H255:H259"/>
    <mergeCell ref="I255:I259"/>
    <mergeCell ref="A250:A254"/>
    <mergeCell ref="B250:B254"/>
    <mergeCell ref="C250:C254"/>
    <mergeCell ref="D250:D254"/>
    <mergeCell ref="H250:H254"/>
    <mergeCell ref="I250:I254"/>
    <mergeCell ref="A245:A249"/>
    <mergeCell ref="B245:B249"/>
    <mergeCell ref="C245:C249"/>
    <mergeCell ref="D245:D249"/>
    <mergeCell ref="H245:H249"/>
    <mergeCell ref="I245:I249"/>
    <mergeCell ref="A240:A244"/>
    <mergeCell ref="B240:B244"/>
    <mergeCell ref="C240:C244"/>
    <mergeCell ref="D240:D244"/>
    <mergeCell ref="H240:H244"/>
    <mergeCell ref="I240:I244"/>
    <mergeCell ref="A235:A239"/>
    <mergeCell ref="B235:B239"/>
    <mergeCell ref="C235:C239"/>
    <mergeCell ref="D235:D239"/>
    <mergeCell ref="H235:H239"/>
    <mergeCell ref="I235:I239"/>
    <mergeCell ref="A230:A234"/>
    <mergeCell ref="B230:B234"/>
    <mergeCell ref="C230:C234"/>
    <mergeCell ref="D230:D234"/>
    <mergeCell ref="H230:H234"/>
    <mergeCell ref="I230:I234"/>
    <mergeCell ref="A225:A229"/>
    <mergeCell ref="B225:B229"/>
    <mergeCell ref="C225:C229"/>
    <mergeCell ref="D225:D229"/>
    <mergeCell ref="H225:H229"/>
    <mergeCell ref="I225:I229"/>
    <mergeCell ref="A220:A224"/>
    <mergeCell ref="B220:B224"/>
    <mergeCell ref="C220:C224"/>
    <mergeCell ref="D220:D224"/>
    <mergeCell ref="H220:H224"/>
    <mergeCell ref="I220:I224"/>
    <mergeCell ref="A215:A219"/>
    <mergeCell ref="B215:B219"/>
    <mergeCell ref="C215:C219"/>
    <mergeCell ref="D215:D219"/>
    <mergeCell ref="H215:H219"/>
    <mergeCell ref="I215:I219"/>
    <mergeCell ref="A210:A214"/>
    <mergeCell ref="B210:B214"/>
    <mergeCell ref="C210:C214"/>
    <mergeCell ref="D210:D214"/>
    <mergeCell ref="H210:H214"/>
    <mergeCell ref="I210:I214"/>
    <mergeCell ref="A205:A209"/>
    <mergeCell ref="B205:B209"/>
    <mergeCell ref="C205:C209"/>
    <mergeCell ref="D205:D209"/>
    <mergeCell ref="H205:H209"/>
    <mergeCell ref="I205:I209"/>
    <mergeCell ref="A200:A204"/>
    <mergeCell ref="B200:B204"/>
    <mergeCell ref="C200:C204"/>
    <mergeCell ref="D200:D204"/>
    <mergeCell ref="H200:H204"/>
    <mergeCell ref="I200:I204"/>
    <mergeCell ref="A195:A199"/>
    <mergeCell ref="B195:B199"/>
    <mergeCell ref="C195:C199"/>
    <mergeCell ref="D195:D199"/>
    <mergeCell ref="H195:H199"/>
    <mergeCell ref="I195:I199"/>
    <mergeCell ref="A190:A194"/>
    <mergeCell ref="B190:B194"/>
    <mergeCell ref="C190:C194"/>
    <mergeCell ref="D190:D194"/>
    <mergeCell ref="H190:H194"/>
    <mergeCell ref="I190:I194"/>
    <mergeCell ref="A185:A189"/>
    <mergeCell ref="B185:B189"/>
    <mergeCell ref="C185:C189"/>
    <mergeCell ref="D185:D189"/>
    <mergeCell ref="H185:H189"/>
    <mergeCell ref="I185:I189"/>
    <mergeCell ref="A180:A184"/>
    <mergeCell ref="B180:B184"/>
    <mergeCell ref="C180:C184"/>
    <mergeCell ref="D180:D184"/>
    <mergeCell ref="H180:H184"/>
    <mergeCell ref="I180:I184"/>
    <mergeCell ref="A175:A179"/>
    <mergeCell ref="B175:B179"/>
    <mergeCell ref="C175:C179"/>
    <mergeCell ref="D175:D179"/>
    <mergeCell ref="H175:H179"/>
    <mergeCell ref="I175:I179"/>
    <mergeCell ref="A170:A174"/>
    <mergeCell ref="B170:B174"/>
    <mergeCell ref="C170:C174"/>
    <mergeCell ref="D170:D174"/>
    <mergeCell ref="H170:H174"/>
    <mergeCell ref="I170:I174"/>
    <mergeCell ref="A165:A169"/>
    <mergeCell ref="B165:B169"/>
    <mergeCell ref="C165:C169"/>
    <mergeCell ref="D165:D169"/>
    <mergeCell ref="H165:H169"/>
    <mergeCell ref="I165:I169"/>
    <mergeCell ref="A160:A164"/>
    <mergeCell ref="B160:B164"/>
    <mergeCell ref="C160:C164"/>
    <mergeCell ref="D160:D164"/>
    <mergeCell ref="H160:H164"/>
    <mergeCell ref="I160:I164"/>
    <mergeCell ref="A155:A159"/>
    <mergeCell ref="B155:B159"/>
    <mergeCell ref="C155:C159"/>
    <mergeCell ref="D155:D159"/>
    <mergeCell ref="H155:H159"/>
    <mergeCell ref="I155:I159"/>
    <mergeCell ref="A150:A154"/>
    <mergeCell ref="B150:B154"/>
    <mergeCell ref="C150:C154"/>
    <mergeCell ref="D150:D154"/>
    <mergeCell ref="H150:H154"/>
    <mergeCell ref="I150:I154"/>
    <mergeCell ref="A145:A149"/>
    <mergeCell ref="B145:B149"/>
    <mergeCell ref="C145:C149"/>
    <mergeCell ref="D145:D149"/>
    <mergeCell ref="H145:H149"/>
    <mergeCell ref="I145:I149"/>
    <mergeCell ref="A140:A144"/>
    <mergeCell ref="B140:B144"/>
    <mergeCell ref="C140:C144"/>
    <mergeCell ref="D140:D144"/>
    <mergeCell ref="H140:H144"/>
    <mergeCell ref="I140:I144"/>
    <mergeCell ref="A135:A139"/>
    <mergeCell ref="B135:B139"/>
    <mergeCell ref="C135:C139"/>
    <mergeCell ref="D135:D139"/>
    <mergeCell ref="H135:H139"/>
    <mergeCell ref="I135:I139"/>
    <mergeCell ref="A130:A134"/>
    <mergeCell ref="B130:B134"/>
    <mergeCell ref="C130:C134"/>
    <mergeCell ref="D130:D134"/>
    <mergeCell ref="H130:H134"/>
    <mergeCell ref="I130:I134"/>
    <mergeCell ref="A125:A129"/>
    <mergeCell ref="B125:B129"/>
    <mergeCell ref="C125:C129"/>
    <mergeCell ref="D125:D129"/>
    <mergeCell ref="H125:H129"/>
    <mergeCell ref="I125:I129"/>
    <mergeCell ref="A120:A124"/>
    <mergeCell ref="B120:B124"/>
    <mergeCell ref="C120:C124"/>
    <mergeCell ref="D120:D124"/>
    <mergeCell ref="H120:H124"/>
    <mergeCell ref="I120:I124"/>
    <mergeCell ref="A115:A119"/>
    <mergeCell ref="B115:B119"/>
    <mergeCell ref="C115:C119"/>
    <mergeCell ref="D115:D119"/>
    <mergeCell ref="H115:H119"/>
    <mergeCell ref="I115:I119"/>
    <mergeCell ref="A110:A114"/>
    <mergeCell ref="B110:B114"/>
    <mergeCell ref="C110:C114"/>
    <mergeCell ref="D110:D114"/>
    <mergeCell ref="H110:H114"/>
    <mergeCell ref="I110:I114"/>
    <mergeCell ref="A105:A109"/>
    <mergeCell ref="B105:B109"/>
    <mergeCell ref="C105:C109"/>
    <mergeCell ref="D105:D109"/>
    <mergeCell ref="H105:H109"/>
    <mergeCell ref="I105:I109"/>
    <mergeCell ref="A100:A104"/>
    <mergeCell ref="B100:B104"/>
    <mergeCell ref="C100:C104"/>
    <mergeCell ref="D100:D104"/>
    <mergeCell ref="H100:H104"/>
    <mergeCell ref="I100:I104"/>
    <mergeCell ref="A95:A99"/>
    <mergeCell ref="B95:B99"/>
    <mergeCell ref="C95:C99"/>
    <mergeCell ref="D95:D99"/>
    <mergeCell ref="H95:H99"/>
    <mergeCell ref="I95:I99"/>
    <mergeCell ref="A90:A94"/>
    <mergeCell ref="B90:B94"/>
    <mergeCell ref="C90:C94"/>
    <mergeCell ref="D90:D94"/>
    <mergeCell ref="H90:H94"/>
    <mergeCell ref="I90:I94"/>
    <mergeCell ref="A85:A89"/>
    <mergeCell ref="B85:B89"/>
    <mergeCell ref="C85:C89"/>
    <mergeCell ref="D85:D89"/>
    <mergeCell ref="H85:H89"/>
    <mergeCell ref="I85:I89"/>
    <mergeCell ref="A80:A84"/>
    <mergeCell ref="B80:B84"/>
    <mergeCell ref="C80:C84"/>
    <mergeCell ref="D80:D84"/>
    <mergeCell ref="H80:H84"/>
    <mergeCell ref="I80:I84"/>
    <mergeCell ref="A75:A79"/>
    <mergeCell ref="B75:B79"/>
    <mergeCell ref="C75:C79"/>
    <mergeCell ref="D75:D79"/>
    <mergeCell ref="H75:H79"/>
    <mergeCell ref="I75:I79"/>
    <mergeCell ref="A70:A74"/>
    <mergeCell ref="B70:B74"/>
    <mergeCell ref="C70:C74"/>
    <mergeCell ref="D70:D74"/>
    <mergeCell ref="H70:H74"/>
    <mergeCell ref="I70:I74"/>
    <mergeCell ref="A65:A69"/>
    <mergeCell ref="B65:B69"/>
    <mergeCell ref="C65:C69"/>
    <mergeCell ref="D65:D69"/>
    <mergeCell ref="H65:H69"/>
    <mergeCell ref="I65:I69"/>
    <mergeCell ref="A60:A64"/>
    <mergeCell ref="B60:B64"/>
    <mergeCell ref="C60:C64"/>
    <mergeCell ref="D60:D64"/>
    <mergeCell ref="H60:H64"/>
    <mergeCell ref="I60:I64"/>
    <mergeCell ref="A55:A59"/>
    <mergeCell ref="B55:B59"/>
    <mergeCell ref="C55:C59"/>
    <mergeCell ref="D55:D59"/>
    <mergeCell ref="H55:H59"/>
    <mergeCell ref="I55:I59"/>
    <mergeCell ref="A50:A54"/>
    <mergeCell ref="B50:B54"/>
    <mergeCell ref="C50:C54"/>
    <mergeCell ref="D50:D54"/>
    <mergeCell ref="H50:H54"/>
    <mergeCell ref="I50:I54"/>
    <mergeCell ref="A45:A49"/>
    <mergeCell ref="B45:B49"/>
    <mergeCell ref="C45:C49"/>
    <mergeCell ref="D45:D49"/>
    <mergeCell ref="H45:H49"/>
    <mergeCell ref="I45:I49"/>
    <mergeCell ref="A40:A44"/>
    <mergeCell ref="B40:B44"/>
    <mergeCell ref="C40:C44"/>
    <mergeCell ref="D40:D44"/>
    <mergeCell ref="H40:H44"/>
    <mergeCell ref="I40:I44"/>
    <mergeCell ref="A35:A39"/>
    <mergeCell ref="B35:B39"/>
    <mergeCell ref="C35:C39"/>
    <mergeCell ref="D35:D39"/>
    <mergeCell ref="H35:H39"/>
    <mergeCell ref="I35:I39"/>
    <mergeCell ref="A30:A34"/>
    <mergeCell ref="B30:B34"/>
    <mergeCell ref="C30:C34"/>
    <mergeCell ref="D30:D34"/>
    <mergeCell ref="H30:H34"/>
    <mergeCell ref="I30:I34"/>
    <mergeCell ref="A25:A29"/>
    <mergeCell ref="B25:B29"/>
    <mergeCell ref="C25:C29"/>
    <mergeCell ref="D25:D29"/>
    <mergeCell ref="H25:H29"/>
    <mergeCell ref="I25:I29"/>
    <mergeCell ref="A20:A24"/>
    <mergeCell ref="B20:B24"/>
    <mergeCell ref="C20:C24"/>
    <mergeCell ref="D20:D24"/>
    <mergeCell ref="H20:H24"/>
    <mergeCell ref="I20:I24"/>
    <mergeCell ref="A15:A19"/>
    <mergeCell ref="B15:B19"/>
    <mergeCell ref="C15:C19"/>
    <mergeCell ref="D15:D19"/>
    <mergeCell ref="H15:H19"/>
    <mergeCell ref="I15:I19"/>
    <mergeCell ref="I5:I9"/>
    <mergeCell ref="A10:A14"/>
    <mergeCell ref="B10:B14"/>
    <mergeCell ref="C10:C14"/>
    <mergeCell ref="D10:D14"/>
    <mergeCell ref="H10:H14"/>
    <mergeCell ref="I10:I14"/>
    <mergeCell ref="L2:L3"/>
    <mergeCell ref="M2:M3"/>
    <mergeCell ref="N2:N3"/>
    <mergeCell ref="O2:T2"/>
    <mergeCell ref="B4:J4"/>
    <mergeCell ref="A5:A9"/>
    <mergeCell ref="B5:B9"/>
    <mergeCell ref="C5:C9"/>
    <mergeCell ref="D5:D9"/>
    <mergeCell ref="H5:H9"/>
    <mergeCell ref="A1:S1"/>
    <mergeCell ref="A2:A3"/>
    <mergeCell ref="B2:B3"/>
    <mergeCell ref="C2:C3"/>
    <mergeCell ref="D2:D3"/>
    <mergeCell ref="E2:E3"/>
    <mergeCell ref="H2:H3"/>
    <mergeCell ref="I2:I3"/>
    <mergeCell ref="J2:J3"/>
    <mergeCell ref="K2:K3"/>
  </mergeCells>
  <conditionalFormatting sqref="N5 N10">
    <cfRule type="cellIs" dxfId="7" priority="1" stopIfTrue="1" operator="greaterThan">
      <formula>0</formula>
    </cfRule>
  </conditionalFormatting>
  <conditionalFormatting sqref="K5:M9">
    <cfRule type="cellIs" dxfId="6" priority="8" stopIfTrue="1" operator="greaterThan">
      <formula>0</formula>
    </cfRule>
  </conditionalFormatting>
  <conditionalFormatting sqref="K10:M279">
    <cfRule type="cellIs" dxfId="5" priority="7" stopIfTrue="1" operator="greaterThan">
      <formula>0</formula>
    </cfRule>
  </conditionalFormatting>
  <conditionalFormatting sqref="N16:N19">
    <cfRule type="cellIs" dxfId="4" priority="6" stopIfTrue="1" operator="greaterThan">
      <formula>0</formula>
    </cfRule>
  </conditionalFormatting>
  <conditionalFormatting sqref="N21:N24 N26:N29 N31:N34 N36:N39 N41:N44 N46:N49 N51:N54 N56:N59 N61:N64 N66:N69 N71:N74 N76:N79 N81:N84 N86:N89 N91:N94 N96:N99 N101:N104 N106:N109 N111:N114 N116:N119 N121:N124 N126:N129 N131:N134 N136:N139 N141:N144 N146:N149 N151:N154 N156:N159 N161:N164 N166:N169 N171:N174 N176:N179 N181:N184 N186:N189 N191:N194 N196:N199 N201:N204 N206:N209 N211:N214 N216:N219 N221:N224 N226:N229 N231:N234 N236:N239 N241:N244 N246:N249 N251:N254 N256:N259 N261:N264 N266:N269 N271:N274 N276:N279">
    <cfRule type="cellIs" dxfId="3" priority="4" stopIfTrue="1" operator="greaterThan">
      <formula>0</formula>
    </cfRule>
  </conditionalFormatting>
  <conditionalFormatting sqref="N15">
    <cfRule type="cellIs" dxfId="2" priority="5" stopIfTrue="1" operator="greaterThan">
      <formula>0</formula>
    </cfRule>
  </conditionalFormatting>
  <conditionalFormatting sqref="N20 N25 N30 N35 N40 N45 N50 N55 N60 N65 N70 N75 N80 N85 N90 N95 N100 N105 N110 N115 N120 N125 N130 N135 N140 N145 N150 N155 N160 N165 N170 N175 N180 N185 N190 N195 N200 N205 N210 N215 N220 N225 N230 N235 N240 N245 N250 N255 N260 N265 N270 N275">
    <cfRule type="cellIs" dxfId="1" priority="3" stopIfTrue="1" operator="greaterThan">
      <formula>0</formula>
    </cfRule>
  </conditionalFormatting>
  <conditionalFormatting sqref="N6:N9 N11:N14">
    <cfRule type="cellIs" dxfId="0" priority="2" stopIfTrue="1" operator="greaterThan">
      <formula>0</formula>
    </cfRule>
  </conditionalFormatting>
  <dataValidations count="2">
    <dataValidation type="whole" allowBlank="1" showInputMessage="1" showErrorMessage="1" error="choose 1 for short neighbour span ; choose 2 for two short neighbour spans that for upper rft." prompt="choose 1 for short neighbour span ; choose 2 for two short neighbour spans that for upper rft." sqref="E14:E15 E19:E20 E24:E25 E29:E30 E34:E35 E39:E40 E44:E45 E49:E50 E54:E55 E59:E60 E64:E65 E69:E70 E74:E75 E79:E80 E84:E85 E89:E90 E94:E95 E99:E100 E104:E105 E109:E110 E114:E115 E119:E120 E124:E125 E129:E130 E134:E135 E139:E140 E144:E145 E149:E150 E154:E155 E159:E160 E164:E165 E169:E170 E174:E175 E179:E180 E184:E185 E189:E190 E194:E195 E199:E200 E204:E205 E209:E210 E214:E215 E219:E220 E224:E225 E229:E230 E234:E235 E239:E240 E244:E245 E249:E250 E254:E255 E259:E260 E264:E265 E269:E270 E274:E275 E279 E9:E10">
      <formula1>1</formula1>
      <formula2>2</formula2>
    </dataValidation>
    <dataValidation type="list" allowBlank="1" showInputMessage="1" showErrorMessage="1" sqref="B5:B279">
      <formula1>$AD$10:$AD$21</formula1>
    </dataValidation>
  </dataValidations>
  <pageMargins left="0.7" right="0.7" top="0.75" bottom="0.75" header="0.3" footer="0.3"/>
  <pageSetup paperSize="9" scale="74" orientation="portrait" horizontalDpi="1200" verticalDpi="1200" r:id="rId1"/>
  <colBreaks count="2" manualBreakCount="2">
    <brk id="8" max="280" man="1"/>
    <brk id="2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8"/>
  <sheetViews>
    <sheetView tabSelected="1" workbookViewId="0">
      <selection activeCell="F14" sqref="F14"/>
    </sheetView>
  </sheetViews>
  <sheetFormatPr defaultRowHeight="14.25" x14ac:dyDescent="0.2"/>
  <cols>
    <col min="1" max="1" width="9" style="1"/>
    <col min="2" max="2" width="12.25" style="1" customWidth="1"/>
    <col min="3" max="16384" width="9" style="1"/>
  </cols>
  <sheetData>
    <row r="2" spans="1:7" x14ac:dyDescent="0.2">
      <c r="A2" s="174" t="s">
        <v>42</v>
      </c>
      <c r="B2" s="175"/>
    </row>
    <row r="3" spans="1:7" x14ac:dyDescent="0.2">
      <c r="A3" s="174">
        <v>16</v>
      </c>
      <c r="B3" s="175"/>
    </row>
    <row r="4" spans="1:7" x14ac:dyDescent="0.2">
      <c r="A4" s="172" t="s">
        <v>1</v>
      </c>
      <c r="B4" s="173" t="s">
        <v>45</v>
      </c>
    </row>
    <row r="5" spans="1:7" x14ac:dyDescent="0.2">
      <c r="A5" s="172">
        <v>2</v>
      </c>
      <c r="B5" s="176">
        <v>4.05</v>
      </c>
      <c r="D5" s="179" t="s">
        <v>44</v>
      </c>
      <c r="E5" s="178">
        <v>12</v>
      </c>
      <c r="F5" s="177" t="s">
        <v>43</v>
      </c>
    </row>
    <row r="6" spans="1:7" x14ac:dyDescent="0.2">
      <c r="A6" s="172">
        <v>2</v>
      </c>
      <c r="B6" s="176">
        <v>8.4500000000000011</v>
      </c>
    </row>
    <row r="7" spans="1:7" ht="15" x14ac:dyDescent="0.25">
      <c r="A7" s="172">
        <v>3</v>
      </c>
      <c r="B7" s="176">
        <v>5.75</v>
      </c>
      <c r="E7" s="180"/>
      <c r="F7" s="181" t="s">
        <v>47</v>
      </c>
    </row>
    <row r="8" spans="1:7" ht="15" x14ac:dyDescent="0.25">
      <c r="A8" s="172">
        <v>2</v>
      </c>
      <c r="B8" s="176">
        <v>4.05</v>
      </c>
      <c r="E8" s="180"/>
      <c r="F8" s="181" t="s">
        <v>46</v>
      </c>
      <c r="G8" s="180"/>
    </row>
    <row r="9" spans="1:7" x14ac:dyDescent="0.2">
      <c r="A9" s="172">
        <v>4</v>
      </c>
      <c r="B9" s="176">
        <v>4</v>
      </c>
    </row>
    <row r="10" spans="1:7" x14ac:dyDescent="0.2">
      <c r="A10" s="172">
        <v>4</v>
      </c>
      <c r="B10" s="176">
        <v>4.1500000000000004</v>
      </c>
    </row>
    <row r="11" spans="1:7" x14ac:dyDescent="0.2">
      <c r="A11" s="172">
        <v>2</v>
      </c>
      <c r="B11" s="176">
        <v>8.4500000000000011</v>
      </c>
    </row>
    <row r="12" spans="1:7" x14ac:dyDescent="0.2">
      <c r="A12" s="172">
        <v>3</v>
      </c>
      <c r="B12" s="176">
        <v>5.75</v>
      </c>
    </row>
    <row r="13" spans="1:7" x14ac:dyDescent="0.2">
      <c r="A13" s="172">
        <v>4</v>
      </c>
      <c r="B13" s="176">
        <v>4.8500000000000005</v>
      </c>
    </row>
    <row r="14" spans="1:7" x14ac:dyDescent="0.2">
      <c r="A14" s="172">
        <v>2</v>
      </c>
      <c r="B14" s="176">
        <v>3.0500000000000003</v>
      </c>
    </row>
    <row r="15" spans="1:7" x14ac:dyDescent="0.2">
      <c r="A15" s="172">
        <v>2</v>
      </c>
      <c r="B15" s="176">
        <v>4.95</v>
      </c>
    </row>
    <row r="16" spans="1:7" x14ac:dyDescent="0.2">
      <c r="A16" s="172">
        <v>2</v>
      </c>
      <c r="B16" s="176">
        <v>3.9000000000000004</v>
      </c>
    </row>
    <row r="17" spans="1:2" x14ac:dyDescent="0.2">
      <c r="A17" s="172">
        <v>3</v>
      </c>
      <c r="B17" s="176">
        <v>3.5500000000000003</v>
      </c>
    </row>
    <row r="18" spans="1:2" x14ac:dyDescent="0.2">
      <c r="A18" s="172">
        <v>4</v>
      </c>
      <c r="B18" s="176">
        <v>6.05</v>
      </c>
    </row>
    <row r="19" spans="1:2" x14ac:dyDescent="0.2">
      <c r="A19" s="172">
        <v>3</v>
      </c>
      <c r="B19" s="176">
        <v>3.2</v>
      </c>
    </row>
    <row r="20" spans="1:2" x14ac:dyDescent="0.2">
      <c r="A20" s="172">
        <v>2</v>
      </c>
      <c r="B20" s="176">
        <v>5.25</v>
      </c>
    </row>
    <row r="21" spans="1:2" x14ac:dyDescent="0.2">
      <c r="A21" s="172">
        <v>2</v>
      </c>
      <c r="B21" s="176">
        <v>3.85</v>
      </c>
    </row>
    <row r="22" spans="1:2" x14ac:dyDescent="0.2">
      <c r="A22" s="172">
        <v>3</v>
      </c>
      <c r="B22" s="176">
        <v>3.8500000000000005</v>
      </c>
    </row>
    <row r="23" spans="1:2" x14ac:dyDescent="0.2">
      <c r="A23" s="172">
        <v>4</v>
      </c>
      <c r="B23" s="176">
        <v>7.75</v>
      </c>
    </row>
    <row r="24" spans="1:2" x14ac:dyDescent="0.2">
      <c r="A24" s="172">
        <v>5</v>
      </c>
      <c r="B24" s="176">
        <v>9.1999999999999993</v>
      </c>
    </row>
    <row r="25" spans="1:2" x14ac:dyDescent="0.2">
      <c r="A25" s="172">
        <v>4</v>
      </c>
      <c r="B25" s="176">
        <v>3.2</v>
      </c>
    </row>
    <row r="26" spans="1:2" x14ac:dyDescent="0.2">
      <c r="A26" s="172">
        <v>4</v>
      </c>
      <c r="B26" s="176">
        <v>7.45</v>
      </c>
    </row>
    <row r="27" spans="1:2" x14ac:dyDescent="0.2">
      <c r="A27" s="172">
        <v>6</v>
      </c>
      <c r="B27" s="176">
        <v>3.5500000000000003</v>
      </c>
    </row>
    <row r="28" spans="1:2" x14ac:dyDescent="0.2">
      <c r="A28" s="172">
        <v>3</v>
      </c>
      <c r="B28" s="176">
        <v>4.0999999999999996</v>
      </c>
    </row>
    <row r="29" spans="1:2" x14ac:dyDescent="0.2">
      <c r="A29" s="172">
        <v>4</v>
      </c>
      <c r="B29" s="176">
        <v>5.6</v>
      </c>
    </row>
    <row r="30" spans="1:2" x14ac:dyDescent="0.2">
      <c r="A30" s="172">
        <v>2</v>
      </c>
      <c r="B30" s="176">
        <v>7.75</v>
      </c>
    </row>
    <row r="31" spans="1:2" x14ac:dyDescent="0.2">
      <c r="A31" s="172">
        <v>2</v>
      </c>
      <c r="B31" s="176">
        <v>12.4</v>
      </c>
    </row>
    <row r="32" spans="1:2" x14ac:dyDescent="0.2">
      <c r="A32" s="172">
        <v>3</v>
      </c>
      <c r="B32" s="176">
        <v>8.5</v>
      </c>
    </row>
    <row r="33" spans="1:2" x14ac:dyDescent="0.2">
      <c r="A33" s="172">
        <v>5</v>
      </c>
      <c r="B33" s="176">
        <v>4.4000000000000004</v>
      </c>
    </row>
    <row r="34" spans="1:2" x14ac:dyDescent="0.2">
      <c r="A34" s="172">
        <v>3</v>
      </c>
      <c r="B34" s="176">
        <v>3.9</v>
      </c>
    </row>
    <row r="35" spans="1:2" x14ac:dyDescent="0.2">
      <c r="A35" s="172">
        <v>5</v>
      </c>
      <c r="B35" s="176">
        <v>4.8</v>
      </c>
    </row>
    <row r="36" spans="1:2" x14ac:dyDescent="0.2">
      <c r="A36" s="172">
        <v>4</v>
      </c>
      <c r="B36" s="176">
        <v>5.8000000000000007</v>
      </c>
    </row>
    <row r="37" spans="1:2" x14ac:dyDescent="0.2">
      <c r="A37" s="172">
        <v>2</v>
      </c>
      <c r="B37" s="176">
        <v>2.9</v>
      </c>
    </row>
    <row r="38" spans="1:2" x14ac:dyDescent="0.2">
      <c r="A38" s="172">
        <v>4</v>
      </c>
      <c r="B38" s="176">
        <v>10.199999999999999</v>
      </c>
    </row>
    <row r="39" spans="1:2" x14ac:dyDescent="0.2">
      <c r="A39" s="172">
        <v>3</v>
      </c>
      <c r="B39" s="176">
        <v>7.4</v>
      </c>
    </row>
    <row r="40" spans="1:2" x14ac:dyDescent="0.2">
      <c r="A40" s="172">
        <v>4</v>
      </c>
      <c r="B40" s="176">
        <v>6.6</v>
      </c>
    </row>
    <row r="41" spans="1:2" x14ac:dyDescent="0.2">
      <c r="A41" s="172">
        <v>4</v>
      </c>
      <c r="B41" s="176">
        <v>6.6000000000000005</v>
      </c>
    </row>
    <row r="42" spans="1:2" x14ac:dyDescent="0.2">
      <c r="A42" s="172">
        <v>6</v>
      </c>
      <c r="B42" s="176">
        <v>4.95</v>
      </c>
    </row>
    <row r="43" spans="1:2" x14ac:dyDescent="0.2">
      <c r="A43" s="172">
        <v>4</v>
      </c>
      <c r="B43" s="176">
        <v>4</v>
      </c>
    </row>
    <row r="44" spans="1:2" x14ac:dyDescent="0.2">
      <c r="A44" s="172">
        <v>2</v>
      </c>
      <c r="B44" s="176">
        <v>3.5</v>
      </c>
    </row>
    <row r="45" spans="1:2" x14ac:dyDescent="0.2">
      <c r="A45" s="172">
        <v>3</v>
      </c>
      <c r="B45" s="176">
        <v>4.7</v>
      </c>
    </row>
    <row r="46" spans="1:2" x14ac:dyDescent="0.2">
      <c r="A46" s="172">
        <v>2</v>
      </c>
      <c r="B46" s="176">
        <v>6.95</v>
      </c>
    </row>
    <row r="47" spans="1:2" x14ac:dyDescent="0.2">
      <c r="A47" s="172">
        <v>3</v>
      </c>
      <c r="B47" s="176">
        <v>4.8000000000000007</v>
      </c>
    </row>
    <row r="48" spans="1:2" x14ac:dyDescent="0.2">
      <c r="A48" s="172">
        <v>2</v>
      </c>
      <c r="B48" s="176">
        <v>6.1000000000000005</v>
      </c>
    </row>
  </sheetData>
  <mergeCells count="2">
    <mergeCell ref="A2:B2"/>
    <mergeCell ref="A3:B3"/>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Sheet4</vt:lpstr>
      <vt:lpstr>Sheet5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2012-07-06T20:16:57Z</dcterms:modified>
</cp:coreProperties>
</file>